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c:\users\bhovanic\appdata\local\bentley\projectwise\workingdir\ohiodot-pw.bentley.com_ohiodot-pw-02\brock.hovanick@dot.ohio.gov\d0631726\"/>
    </mc:Choice>
  </mc:AlternateContent>
  <xr:revisionPtr revIDLastSave="0" documentId="13_ncr:1_{7FBC012A-D127-4385-96B0-3AE9EA9705E0}" xr6:coauthVersionLast="47" xr6:coauthVersionMax="47" xr10:uidLastSave="{00000000-0000-0000-0000-000000000000}"/>
  <bookViews>
    <workbookView xWindow="-28920" yWindow="-120" windowWidth="29040" windowHeight="15840" xr2:uid="{00000000-000D-0000-FFFF-FFFF00000000}"/>
  </bookViews>
  <sheets>
    <sheet name="SuperTable" sheetId="7" r:id="rId1"/>
  </sheets>
  <definedNames>
    <definedName name="_xlnm.Print_Area" localSheetId="0">SuperTable!$A$6:$S$103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3" i="7" l="1"/>
  <c r="R54" i="7"/>
  <c r="R55" i="7"/>
  <c r="R56" i="7"/>
  <c r="R57" i="7"/>
  <c r="R58" i="7"/>
  <c r="R52" i="7"/>
  <c r="R30" i="7"/>
  <c r="R29" i="7"/>
  <c r="R31" i="7"/>
  <c r="R32" i="7"/>
  <c r="R33" i="7"/>
  <c r="R34" i="7"/>
  <c r="R35" i="7"/>
  <c r="R36" i="7"/>
  <c r="R37" i="7"/>
  <c r="R38" i="7"/>
  <c r="R39" i="7"/>
  <c r="R40" i="7"/>
  <c r="R41" i="7"/>
  <c r="R42" i="7"/>
  <c r="R43" i="7"/>
  <c r="R28" i="7"/>
  <c r="A20"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68" i="7"/>
  <c r="O52" i="7"/>
  <c r="O53" i="7"/>
  <c r="O54" i="7"/>
  <c r="O55" i="7"/>
  <c r="O56" i="7"/>
  <c r="O57" i="7"/>
  <c r="O58" i="7"/>
  <c r="O29" i="7"/>
  <c r="O30" i="7"/>
  <c r="O31" i="7"/>
  <c r="O32" i="7"/>
  <c r="O33" i="7"/>
  <c r="O34" i="7"/>
  <c r="O35" i="7"/>
  <c r="O36" i="7"/>
  <c r="O37" i="7"/>
  <c r="O38" i="7"/>
  <c r="O39" i="7"/>
  <c r="O40" i="7"/>
  <c r="O41" i="7"/>
  <c r="O42" i="7"/>
  <c r="O43" i="7"/>
  <c r="O28" i="7"/>
  <c r="D12" i="7"/>
  <c r="D13" i="7"/>
  <c r="D14" i="7"/>
  <c r="D15" i="7"/>
  <c r="D16" i="7"/>
  <c r="D17" i="7"/>
  <c r="D18" i="7"/>
  <c r="D19" i="7"/>
  <c r="D20" i="7"/>
  <c r="D21" i="7"/>
  <c r="D22" i="7"/>
  <c r="D23" i="7"/>
  <c r="D11" i="7"/>
  <c r="D24" i="7"/>
  <c r="B24" i="7" s="1"/>
  <c r="F24" i="7"/>
  <c r="E12" i="7"/>
  <c r="E13" i="7"/>
  <c r="E14" i="7"/>
  <c r="E15" i="7"/>
  <c r="E16" i="7"/>
  <c r="E17" i="7"/>
  <c r="E18" i="7"/>
  <c r="E19" i="7"/>
  <c r="E20" i="7"/>
  <c r="E21" i="7"/>
  <c r="E22" i="7"/>
  <c r="E23" i="7"/>
  <c r="E24" i="7"/>
  <c r="C24" i="7" s="1"/>
  <c r="E25" i="7"/>
  <c r="E26" i="7"/>
  <c r="E27" i="7"/>
  <c r="E28" i="7"/>
  <c r="E29" i="7"/>
  <c r="E30" i="7"/>
  <c r="E31" i="7"/>
  <c r="E32" i="7"/>
  <c r="E33" i="7"/>
  <c r="E34" i="7"/>
  <c r="E35" i="7"/>
  <c r="E36" i="7"/>
  <c r="E37" i="7"/>
  <c r="E38" i="7"/>
  <c r="E39" i="7"/>
  <c r="E40" i="7"/>
  <c r="E41" i="7"/>
  <c r="E42" i="7"/>
  <c r="E43" i="7"/>
  <c r="E44" i="7"/>
  <c r="C44" i="7" s="1"/>
  <c r="A44" i="7" s="1"/>
  <c r="M45" i="7"/>
  <c r="M46" i="7"/>
  <c r="M47" i="7"/>
  <c r="M48" i="7"/>
  <c r="M49" i="7"/>
  <c r="M50" i="7"/>
  <c r="M51" i="7"/>
  <c r="M53" i="7"/>
  <c r="M54" i="7"/>
  <c r="M55" i="7"/>
  <c r="M56" i="7"/>
  <c r="M57" i="7"/>
  <c r="M58" i="7"/>
  <c r="P58" i="7" s="1"/>
  <c r="M52" i="7"/>
  <c r="P52" i="7" s="1"/>
  <c r="M35" i="7"/>
  <c r="P35" i="7" s="1"/>
  <c r="M36" i="7"/>
  <c r="P36" i="7" s="1"/>
  <c r="M37" i="7"/>
  <c r="P37" i="7" s="1"/>
  <c r="M38" i="7"/>
  <c r="P38" i="7" s="1"/>
  <c r="M39" i="7"/>
  <c r="P39" i="7" s="1"/>
  <c r="M40" i="7"/>
  <c r="P40" i="7" s="1"/>
  <c r="M41" i="7"/>
  <c r="P41" i="7" s="1"/>
  <c r="M42" i="7"/>
  <c r="P42" i="7" s="1"/>
  <c r="M43" i="7"/>
  <c r="P43" i="7" s="1"/>
  <c r="M44" i="7"/>
  <c r="P44" i="7" s="1"/>
  <c r="R44" i="7" s="1"/>
  <c r="M34" i="7"/>
  <c r="P34" i="7" s="1"/>
  <c r="M33" i="7"/>
  <c r="P33" i="7" s="1"/>
  <c r="M32" i="7"/>
  <c r="P32" i="7" s="1"/>
  <c r="M29" i="7"/>
  <c r="M30" i="7"/>
  <c r="P30" i="7" s="1"/>
  <c r="M31" i="7"/>
  <c r="P31" i="7" s="1"/>
  <c r="M28" i="7"/>
  <c r="P28" i="7" s="1"/>
  <c r="N57" i="7"/>
  <c r="N56" i="7"/>
  <c r="N55" i="7"/>
  <c r="N54" i="7"/>
  <c r="N53" i="7"/>
  <c r="P53" i="7" s="1"/>
  <c r="N29" i="7"/>
  <c r="F11" i="7"/>
  <c r="F14" i="7"/>
  <c r="F69" i="7"/>
  <c r="C69" i="7" s="1"/>
  <c r="A69" i="7" s="1"/>
  <c r="F70" i="7"/>
  <c r="C70" i="7" s="1"/>
  <c r="A70" i="7" s="1"/>
  <c r="F71" i="7"/>
  <c r="C71" i="7" s="1"/>
  <c r="A71" i="7" s="1"/>
  <c r="F72" i="7"/>
  <c r="C72" i="7" s="1"/>
  <c r="A72" i="7" s="1"/>
  <c r="F73" i="7"/>
  <c r="C73" i="7" s="1"/>
  <c r="A73" i="7" s="1"/>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C103" i="7" s="1"/>
  <c r="A103" i="7" s="1"/>
  <c r="F68" i="7"/>
  <c r="C68" i="7" s="1"/>
  <c r="A68" i="7" s="1"/>
  <c r="C45" i="7"/>
  <c r="A45" i="7" s="1"/>
  <c r="D67" i="7"/>
  <c r="F67" i="7" s="1"/>
  <c r="O44" i="7" l="1"/>
  <c r="D25" i="7"/>
  <c r="D26" i="7"/>
  <c r="P55" i="7"/>
  <c r="P29" i="7"/>
  <c r="P57" i="7"/>
  <c r="P56" i="7"/>
  <c r="P54" i="7"/>
  <c r="D39" i="7"/>
  <c r="D28" i="7"/>
  <c r="D29" i="7"/>
  <c r="D31" i="7"/>
  <c r="D40" i="7"/>
  <c r="D32" i="7"/>
  <c r="D38" i="7"/>
  <c r="D30" i="7"/>
  <c r="D37" i="7"/>
  <c r="A24" i="7"/>
  <c r="D36" i="7"/>
  <c r="D35" i="7"/>
  <c r="D34" i="7"/>
  <c r="D27" i="7"/>
  <c r="D33" i="7"/>
  <c r="C41" i="7" l="1"/>
  <c r="C67" i="7"/>
  <c r="A11" i="7"/>
  <c r="D136" i="7"/>
  <c r="C11" i="7"/>
  <c r="F12" i="7"/>
  <c r="C12" i="7" s="1"/>
  <c r="F13" i="7"/>
  <c r="F15" i="7"/>
  <c r="F16" i="7"/>
  <c r="F17" i="7"/>
  <c r="F18" i="7"/>
  <c r="F19" i="7"/>
  <c r="F20" i="7"/>
  <c r="F21" i="7"/>
  <c r="F22" i="7"/>
  <c r="F23" i="7"/>
  <c r="E77" i="7"/>
  <c r="C77" i="7" s="1"/>
  <c r="A77" i="7" s="1"/>
  <c r="E78" i="7"/>
  <c r="C78" i="7" s="1"/>
  <c r="A78" i="7" s="1"/>
  <c r="E79" i="7"/>
  <c r="C79" i="7" s="1"/>
  <c r="A79" i="7" s="1"/>
  <c r="E80" i="7"/>
  <c r="C80" i="7" s="1"/>
  <c r="A80" i="7" s="1"/>
  <c r="E81" i="7"/>
  <c r="C81" i="7" s="1"/>
  <c r="A81" i="7" s="1"/>
  <c r="E82" i="7"/>
  <c r="C82" i="7" s="1"/>
  <c r="A82" i="7" s="1"/>
  <c r="E83" i="7"/>
  <c r="C83" i="7" s="1"/>
  <c r="A83" i="7" s="1"/>
  <c r="E84" i="7"/>
  <c r="C84" i="7" s="1"/>
  <c r="A84" i="7" s="1"/>
  <c r="E85" i="7"/>
  <c r="C85" i="7" s="1"/>
  <c r="A85" i="7" s="1"/>
  <c r="E86" i="7"/>
  <c r="C86" i="7" s="1"/>
  <c r="A86" i="7" s="1"/>
  <c r="E87" i="7"/>
  <c r="C87" i="7" s="1"/>
  <c r="A87" i="7" s="1"/>
  <c r="E88" i="7"/>
  <c r="C88" i="7" s="1"/>
  <c r="A88" i="7" s="1"/>
  <c r="E89" i="7"/>
  <c r="C89" i="7" s="1"/>
  <c r="A89" i="7" s="1"/>
  <c r="E90" i="7"/>
  <c r="C90" i="7" s="1"/>
  <c r="A90" i="7" s="1"/>
  <c r="E91" i="7"/>
  <c r="C91" i="7" s="1"/>
  <c r="A91" i="7" s="1"/>
  <c r="E92" i="7"/>
  <c r="C92" i="7" s="1"/>
  <c r="A92" i="7" s="1"/>
  <c r="E93" i="7"/>
  <c r="C93" i="7" s="1"/>
  <c r="A93" i="7" s="1"/>
  <c r="E94" i="7"/>
  <c r="C94" i="7" s="1"/>
  <c r="A94" i="7" s="1"/>
  <c r="E95" i="7"/>
  <c r="C95" i="7" s="1"/>
  <c r="A95" i="7" s="1"/>
  <c r="E96" i="7"/>
  <c r="C96" i="7" s="1"/>
  <c r="A96" i="7" s="1"/>
  <c r="E97" i="7"/>
  <c r="C97" i="7" s="1"/>
  <c r="A97" i="7" s="1"/>
  <c r="E98" i="7"/>
  <c r="C98" i="7" s="1"/>
  <c r="A98" i="7" s="1"/>
  <c r="E99" i="7"/>
  <c r="C99" i="7" s="1"/>
  <c r="A99" i="7" s="1"/>
  <c r="E100" i="7"/>
  <c r="C100" i="7" s="1"/>
  <c r="A100" i="7" s="1"/>
  <c r="E101" i="7"/>
  <c r="C101" i="7" s="1"/>
  <c r="A101" i="7" s="1"/>
  <c r="E102" i="7"/>
  <c r="C102" i="7" s="1"/>
  <c r="A102" i="7" s="1"/>
  <c r="E75" i="7"/>
  <c r="C75" i="7" s="1"/>
  <c r="A75" i="7" s="1"/>
  <c r="E76" i="7"/>
  <c r="C76" i="7" s="1"/>
  <c r="A76" i="7" s="1"/>
  <c r="E74" i="7"/>
  <c r="C74" i="7" s="1"/>
  <c r="A74" i="7" s="1"/>
  <c r="C36" i="7"/>
  <c r="E128" i="7"/>
  <c r="C128" i="7" s="1"/>
  <c r="A128" i="7" s="1"/>
  <c r="E141" i="7"/>
  <c r="C25" i="7"/>
  <c r="C26" i="7"/>
  <c r="C27" i="7"/>
  <c r="C28" i="7"/>
  <c r="C29" i="7"/>
  <c r="C30" i="7"/>
  <c r="C31" i="7"/>
  <c r="C32" i="7"/>
  <c r="C33" i="7"/>
  <c r="C34" i="7"/>
  <c r="C35" i="7"/>
  <c r="C37" i="7"/>
  <c r="C38" i="7"/>
  <c r="C39" i="7"/>
  <c r="C40" i="7"/>
  <c r="C42" i="7"/>
  <c r="C43" i="7"/>
  <c r="P146" i="7"/>
  <c r="O146" i="7" s="1"/>
  <c r="C146" i="7"/>
  <c r="D146" i="7" s="1"/>
  <c r="C145" i="7"/>
  <c r="A145" i="7" s="1"/>
  <c r="O143" i="7"/>
  <c r="N143" i="7"/>
  <c r="O142" i="7"/>
  <c r="N142" i="7"/>
  <c r="O141" i="7"/>
  <c r="N141" i="7"/>
  <c r="O140" i="7"/>
  <c r="N140" i="7"/>
  <c r="O139" i="7"/>
  <c r="N139" i="7"/>
  <c r="O138" i="7"/>
  <c r="N138" i="7"/>
  <c r="O137" i="7"/>
  <c r="N137" i="7"/>
  <c r="N136" i="7"/>
  <c r="O135" i="7"/>
  <c r="N135" i="7"/>
  <c r="N134" i="7"/>
  <c r="I134" i="7"/>
  <c r="O134" i="7" s="1"/>
  <c r="D134" i="7"/>
  <c r="O133" i="7"/>
  <c r="N133" i="7"/>
  <c r="P132" i="7"/>
  <c r="R132" i="7" s="1"/>
  <c r="C132" i="7"/>
  <c r="A132" i="7" s="1"/>
  <c r="O129" i="7"/>
  <c r="O130" i="7" s="1"/>
  <c r="P130" i="7" s="1"/>
  <c r="R130" i="7" s="1"/>
  <c r="N129" i="7"/>
  <c r="D129" i="7"/>
  <c r="D130" i="7" s="1"/>
  <c r="C130" i="7" s="1"/>
  <c r="A130" i="7" s="1"/>
  <c r="N128" i="7"/>
  <c r="P128" i="7" s="1"/>
  <c r="R128" i="7" s="1"/>
  <c r="P127" i="7"/>
  <c r="O127" i="7" s="1"/>
  <c r="C127" i="7"/>
  <c r="D127" i="7" s="1"/>
  <c r="P126" i="7"/>
  <c r="A109" i="7"/>
  <c r="R2" i="7"/>
  <c r="R65572" i="7"/>
  <c r="C23" i="7" l="1"/>
  <c r="C22" i="7"/>
  <c r="A41" i="7"/>
  <c r="C17" i="7"/>
  <c r="C19" i="7"/>
  <c r="C15" i="7"/>
  <c r="C14" i="7"/>
  <c r="C21" i="7"/>
  <c r="C13" i="7"/>
  <c r="C20" i="7"/>
  <c r="C18" i="7"/>
  <c r="C16" i="7"/>
  <c r="A43" i="7"/>
  <c r="A67" i="7"/>
  <c r="D135" i="7"/>
  <c r="D133" i="7"/>
  <c r="B127" i="7"/>
  <c r="E129" i="7"/>
  <c r="C129" i="7" s="1"/>
  <c r="A129" i="7" s="1"/>
  <c r="B145" i="7"/>
  <c r="E134" i="7"/>
  <c r="E136" i="7"/>
  <c r="E140" i="7"/>
  <c r="E144" i="7"/>
  <c r="E133" i="7"/>
  <c r="E135" i="7"/>
  <c r="E138" i="7"/>
  <c r="E139" i="7"/>
  <c r="E142" i="7"/>
  <c r="E137" i="7"/>
  <c r="E143" i="7"/>
  <c r="P129" i="7"/>
  <c r="R129" i="7" s="1"/>
  <c r="P137" i="7"/>
  <c r="R137" i="7" s="1"/>
  <c r="P142" i="7"/>
  <c r="R142" i="7" s="1"/>
  <c r="P133" i="7"/>
  <c r="R133" i="7" s="1"/>
  <c r="P143" i="7"/>
  <c r="R143" i="7" s="1"/>
  <c r="D143" i="7"/>
  <c r="P138" i="7"/>
  <c r="R138" i="7" s="1"/>
  <c r="P141" i="7"/>
  <c r="R141" i="7" s="1"/>
  <c r="D138" i="7"/>
  <c r="D140" i="7"/>
  <c r="D142" i="7"/>
  <c r="I144" i="7"/>
  <c r="D144" i="7" s="1"/>
  <c r="P140" i="7"/>
  <c r="R140" i="7" s="1"/>
  <c r="D137" i="7"/>
  <c r="D139" i="7"/>
  <c r="D141" i="7"/>
  <c r="P135" i="7"/>
  <c r="R135" i="7" s="1"/>
  <c r="P139" i="7"/>
  <c r="R139" i="7" s="1"/>
  <c r="Q127" i="7"/>
  <c r="P134" i="7"/>
  <c r="R134" i="7" s="1"/>
  <c r="I136" i="7"/>
  <c r="O136" i="7" s="1"/>
  <c r="P136" i="7" s="1"/>
  <c r="R136" i="7" s="1"/>
  <c r="O144" i="7" l="1"/>
  <c r="P144" i="7" s="1"/>
  <c r="R144" i="7" s="1"/>
  <c r="O145" i="7" l="1"/>
  <c r="Q145" i="7" s="1"/>
  <c r="P145" i="7" l="1"/>
  <c r="R145" i="7" s="1"/>
  <c r="A26" i="7"/>
  <c r="A42" i="7"/>
  <c r="A13" i="7"/>
  <c r="A14" i="7"/>
  <c r="A19" i="7"/>
  <c r="A18" i="7"/>
  <c r="A15" i="7"/>
  <c r="A21" i="7"/>
  <c r="A23" i="7"/>
  <c r="A16" i="7"/>
  <c r="A17" i="7"/>
  <c r="A22" i="7"/>
  <c r="A12" i="7"/>
  <c r="A35" i="7" l="1"/>
  <c r="A39" i="7"/>
  <c r="A40" i="7"/>
  <c r="A37" i="7"/>
  <c r="A33" i="7"/>
  <c r="A29" i="7"/>
  <c r="A31" i="7"/>
  <c r="A30" i="7"/>
  <c r="A32" i="7"/>
  <c r="A36" i="7"/>
  <c r="A38" i="7"/>
  <c r="A34" i="7"/>
  <c r="A27" i="7"/>
  <c r="A28" i="7"/>
  <c r="A25" i="7"/>
  <c r="C46" i="7"/>
  <c r="A46" i="7" s="1"/>
  <c r="B46" i="7"/>
  <c r="D61" i="7" l="1"/>
  <c r="C61" i="7" s="1"/>
  <c r="A61" i="7" s="1"/>
  <c r="D55" i="7"/>
  <c r="D54" i="7"/>
  <c r="C54" i="7" s="1"/>
  <c r="D57" i="7"/>
  <c r="C57" i="7" s="1"/>
  <c r="D53" i="7"/>
  <c r="D52" i="7"/>
  <c r="C52" i="7" s="1"/>
  <c r="A52" i="7" s="1"/>
  <c r="D56" i="7"/>
  <c r="D58" i="7"/>
  <c r="C58" i="7" s="1"/>
  <c r="A58" i="7" s="1"/>
  <c r="D60" i="7"/>
  <c r="C60" i="7" s="1"/>
  <c r="A60" i="7" s="1"/>
  <c r="D64" i="7"/>
  <c r="C64" i="7" s="1"/>
  <c r="A64" i="7" s="1"/>
  <c r="D51" i="7"/>
  <c r="C51" i="7" s="1"/>
  <c r="A51" i="7" s="1"/>
  <c r="A57" i="7"/>
  <c r="A54" i="7"/>
  <c r="D59" i="7"/>
  <c r="C59" i="7" s="1"/>
  <c r="A59" i="7" s="1"/>
  <c r="D49" i="7"/>
  <c r="C49" i="7" s="1"/>
  <c r="A49" i="7" s="1"/>
  <c r="D66" i="7"/>
  <c r="C66" i="7" s="1"/>
  <c r="A66" i="7" s="1"/>
  <c r="D62" i="7"/>
  <c r="C62" i="7" s="1"/>
  <c r="A62" i="7" s="1"/>
  <c r="D63" i="7"/>
  <c r="C63" i="7" s="1"/>
  <c r="A63" i="7" s="1"/>
  <c r="D50" i="7"/>
  <c r="C50" i="7" s="1"/>
  <c r="A50" i="7" s="1"/>
  <c r="D47" i="7"/>
  <c r="C47" i="7" s="1"/>
  <c r="A47" i="7" s="1"/>
  <c r="D48" i="7"/>
  <c r="C48" i="7" s="1"/>
  <c r="A48" i="7" s="1"/>
  <c r="D65" i="7"/>
  <c r="C65" i="7" s="1"/>
  <c r="A65" i="7" s="1"/>
  <c r="C56" i="7" l="1"/>
  <c r="A56" i="7" s="1"/>
  <c r="C53" i="7"/>
  <c r="A53" i="7" s="1"/>
  <c r="C55" i="7"/>
  <c r="A55" i="7" s="1"/>
</calcChain>
</file>

<file path=xl/sharedStrings.xml><?xml version="1.0" encoding="utf-8"?>
<sst xmlns="http://schemas.openxmlformats.org/spreadsheetml/2006/main" count="78" uniqueCount="46">
  <si>
    <t>WIDTH</t>
  </si>
  <si>
    <t>STATION</t>
  </si>
  <si>
    <t>REMARKS</t>
  </si>
  <si>
    <t>LEFT SIDE</t>
  </si>
  <si>
    <t>RIGHT SIDE</t>
  </si>
  <si>
    <t>PROFILE
GRADE</t>
  </si>
  <si>
    <t>TRANSITION
RATE</t>
  </si>
  <si>
    <t>EDGE
ELEVATION</t>
  </si>
  <si>
    <t>CROSS
SLOPE</t>
  </si>
  <si>
    <t>PROFILE CONTROL</t>
  </si>
  <si>
    <t>Made By:</t>
  </si>
  <si>
    <t>Date:</t>
  </si>
  <si>
    <t>Structure:</t>
  </si>
  <si>
    <t>PID:</t>
  </si>
  <si>
    <t>Chk'd By:</t>
  </si>
  <si>
    <t>Version 1.0 - June 2008</t>
  </si>
  <si>
    <t>Pavement Transition Table</t>
  </si>
  <si>
    <t>Notes in non-printable area.</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</si>
  <si>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</si>
  <si>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ELEVATION
CORRECTION</t>
  </si>
  <si>
    <t>Cells with the yellow background are data entry.</t>
  </si>
  <si>
    <t>JEF-43-8.55</t>
  </si>
  <si>
    <t>BSH</t>
  </si>
  <si>
    <t>LANE WIDENING</t>
  </si>
  <si>
    <t>ELEVATION</t>
  </si>
  <si>
    <t>P.T.</t>
  </si>
  <si>
    <t>P.C.</t>
  </si>
  <si>
    <t>BEGIN LANE TRANSITION LT.</t>
  </si>
  <si>
    <t>MATCH EXISTING, END LANE TRANSITION LT.</t>
  </si>
  <si>
    <t>END LANE WIDTH TRANSITION LT.</t>
  </si>
  <si>
    <t>BEGIN MATCH EX. CROSS SLOPE LT., BEGIN LANE WIDTH TRANSITION LT.</t>
  </si>
  <si>
    <t xml:space="preserve">   R/W &amp; CONST. S.R. 43</t>
  </si>
  <si>
    <t>PAVEMENT TRANSITION TABLE - S.R. 43</t>
  </si>
  <si>
    <t>BEGIN FULL SUPERELEVATION LT.</t>
  </si>
  <si>
    <t>END FULL SUPERELEVATION LT.</t>
  </si>
  <si>
    <t>END MATCH EX. CROSS SLOPE LT., BEGIN SUPERELEVATION CORRECTION LT.</t>
  </si>
  <si>
    <t>BEGIN MATCH EX. CROSS SLOPE LT., END SUPERELEVATION CORRECTION LT.</t>
  </si>
  <si>
    <t>BEGIN INTERSECTION AREA RT.</t>
  </si>
  <si>
    <t>END LANE WIDTH TRANSITION RT.</t>
  </si>
  <si>
    <t>END INTERSECTION AREA RT., BEGIN LANE WIDTH TRANSITION RT.</t>
  </si>
  <si>
    <t>MATCH EXISTING RT., BEGIN LANE WIDTH TRANSITION RT.</t>
  </si>
  <si>
    <t>MATCH EXISTING RT., END LANE WIDTH TRANSITION RT.</t>
  </si>
  <si>
    <t>SAWCUT LINE</t>
  </si>
  <si>
    <t>224:1</t>
  </si>
  <si>
    <t>ELEVATION
CORRECTION
(FROM P.G.)</t>
  </si>
  <si>
    <t>MATCH EXISTING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</si>
</sst>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_00&quot;+&quot;00.00"/>
    <numFmt numFmtId="167" formatCode="0&quot;:1&quot;"/>
  </numFmts>
  <fonts count="12" x14ac:knownFonts="1">
    <font>
      <sz val="10"/>
      <name val="Arial"/>
    </font>
    <font>
      <b/>
      <sz val="10"/>
      <name val="Arial"/>
    </font>
    <font>
      <sz val="10"/>
      <name val="Arial"/>
    </font>
    <font>
      <sz val="12"/>
      <name val="Arial"/>
      <family val="2"/>
    </font>
    <font>
      <sz val="10"/>
      <name val="Arial"/>
      <family val="2"/>
    </font>
    <font>
      <b/>
      <sz val="10"/>
      <name val="Arial"/>
      <family val="2"/>
    </font>
    <font>
      <sz val="8"/>
      <name val="Arial"/>
    </font>
    <font>
      <sz val="10"/>
      <color rgb="FF3F3F76"/>
      <name val="Arial"/>
      <family val="2"/>
    </font>
    <font>
      <b/>
      <i/>
      <sz val="10"/>
      <name val="Calibri"/>
      <family val="2"/>
      <scheme val="minor"/>
    </font>
    <font>
      <i/>
      <sz val="10"/>
      <name val="Calibri"/>
      <family val="2"/>
      <scheme val="minor"/>
    </font>
    <font>
      <sz val="10"/>
      <name val="Calibri"/>
      <family val="2"/>
      <scheme val="minor"/>
    </font>
    <font>
      <b/>
      <i/>
      <sz val="12"/>
      <name val="Calibri"/>
      <family val="2"/>
      <scheme val="minor"/>
    </font>
  </fonts>
  <fills count="8">
    <fill>
      <patternFill patternType="none"/>
    </fill>
    <fill>
      <patternFill patternType="gray125"/>
    </fill>
    <fill>
      <patternFill patternType="solid">
        <fgColor rgb="FFFFCC99"/>
      </patternFill>
    </fill>
    <fill>
      <patternFill patternType="solid">
        <fgColor rgb="FFFFFFCC"/>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rgb="FFFFC000"/>
        <bgColor indexed="64"/>
      </patternFill>
    </fill>
    <fill>
      <patternFill patternType="solid">
        <fgColor theme="8" tint="0.39997558519241921"/>
        <bgColor indexed="64"/>
      </patternFill>
    </fill>
  </fills>
  <borders count="47">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7" fillId="2" borderId="20" applyNumberFormat="0" applyAlignment="0" applyProtection="0"/>
  </cellStyleXfs>
  <cellXfs count="214">
    <xf numFmtId="0" fontId="0" fillId="0" borderId="0" xfId="0"/>
    <xf numFmtId="2"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0" fontId="4" fillId="0" borderId="0" xfId="0" applyFont="1"/>
    <xf numFmtId="2" fontId="4" fillId="0" borderId="0" xfId="0" applyNumberFormat="1" applyFont="1"/>
    <xf numFmtId="0" fontId="4" fillId="0" borderId="2" xfId="0" applyFont="1" applyBorder="1" applyAlignment="1">
      <alignment horizontal="center" vertical="center" textRotation="90" wrapText="1"/>
    </xf>
    <xf numFmtId="1" fontId="4" fillId="0" borderId="2" xfId="0" applyNumberFormat="1" applyFont="1" applyBorder="1" applyAlignment="1">
      <alignment horizontal="center" vertical="center" textRotation="90" wrapText="1"/>
    </xf>
    <xf numFmtId="1" fontId="4" fillId="0" borderId="3" xfId="0" applyNumberFormat="1" applyFont="1" applyBorder="1" applyAlignment="1">
      <alignment horizontal="center" vertical="center" textRotation="90" wrapText="1"/>
    </xf>
    <xf numFmtId="1" fontId="4" fillId="0" borderId="4" xfId="0" applyNumberFormat="1" applyFont="1" applyBorder="1" applyAlignment="1">
      <alignment horizontal="center" vertical="center" textRotation="90" wrapText="1"/>
    </xf>
    <xf numFmtId="2" fontId="4" fillId="0" borderId="3" xfId="0" applyNumberFormat="1" applyFont="1" applyBorder="1" applyAlignment="1">
      <alignment horizontal="center" vertical="center" textRotation="90" wrapText="1"/>
    </xf>
    <xf numFmtId="0" fontId="4" fillId="0" borderId="5" xfId="0" applyFont="1" applyBorder="1" applyAlignment="1">
      <alignment horizontal="center" vertical="center" textRotation="90" wrapText="1"/>
    </xf>
    <xf numFmtId="1" fontId="4" fillId="0" borderId="6" xfId="0" applyNumberFormat="1" applyFont="1" applyBorder="1" applyAlignment="1">
      <alignment horizontal="center" vertical="center" textRotation="90" wrapText="1"/>
    </xf>
    <xf numFmtId="0" fontId="5" fillId="0" borderId="7" xfId="0" applyFont="1" applyBorder="1" applyAlignment="1">
      <alignment horizontal="center" vertical="center"/>
    </xf>
    <xf numFmtId="0" fontId="4" fillId="0" borderId="4" xfId="0" applyFont="1" applyBorder="1" applyAlignment="1">
      <alignment horizontal="center" vertical="center" textRotation="90" wrapText="1"/>
    </xf>
    <xf numFmtId="0" fontId="5" fillId="0" borderId="0" xfId="0" applyFont="1"/>
    <xf numFmtId="0" fontId="0" fillId="0" borderId="0" xfId="0" applyAlignment="1">
      <alignment horizontal="right"/>
    </xf>
    <xf numFmtId="0" fontId="2" fillId="0" borderId="0" xfId="0" applyFont="1" applyAlignment="1">
      <alignment horizontal="center"/>
    </xf>
    <xf numFmtId="0" fontId="2" fillId="0" borderId="0" xfId="0" applyFont="1"/>
    <xf numFmtId="0" fontId="1" fillId="0" borderId="0" xfId="0" applyFont="1" applyAlignment="1">
      <alignment horizontal="right"/>
    </xf>
    <xf numFmtId="14" fontId="1" fillId="0" borderId="8" xfId="0" applyNumberFormat="1" applyFont="1" applyBorder="1"/>
    <xf numFmtId="0" fontId="5" fillId="0" borderId="0" xfId="0" applyFont="1" applyAlignment="1">
      <alignment horizontal="right"/>
    </xf>
    <xf numFmtId="0" fontId="5" fillId="0" borderId="0" xfId="0" applyFont="1" applyAlignment="1">
      <alignment horizontal="left"/>
    </xf>
    <xf numFmtId="0" fontId="1" fillId="0" borderId="0" xfId="0" applyFont="1" applyAlignment="1">
      <alignment horizontal="center"/>
    </xf>
    <xf numFmtId="0" fontId="1" fillId="0" borderId="8" xfId="0" applyFont="1" applyBorder="1"/>
    <xf numFmtId="0" fontId="0" fillId="0" borderId="0" xfId="0" applyAlignment="1">
      <alignment horizontal="center"/>
    </xf>
    <xf numFmtId="2" fontId="4" fillId="0" borderId="0" xfId="0" applyNumberFormat="1" applyFont="1" applyAlignment="1">
      <alignment horizontal="center" vertical="center"/>
    </xf>
    <xf numFmtId="1" fontId="4" fillId="0" borderId="0" xfId="0" applyNumberFormat="1" applyFont="1" applyAlignment="1">
      <alignment horizontal="center" vertical="center"/>
    </xf>
    <xf numFmtId="165" fontId="4" fillId="0" borderId="0" xfId="0" applyNumberFormat="1" applyFont="1" applyAlignment="1">
      <alignment horizontal="center" vertical="center"/>
    </xf>
    <xf numFmtId="166" fontId="4" fillId="0" borderId="0" xfId="0" applyNumberFormat="1" applyFont="1" applyAlignment="1">
      <alignment horizontal="center" vertical="center"/>
    </xf>
    <xf numFmtId="0" fontId="5" fillId="0" borderId="8" xfId="0" applyFont="1" applyBorder="1" applyAlignment="1">
      <alignment horizontal="center"/>
    </xf>
    <xf numFmtId="1" fontId="4" fillId="0" borderId="9" xfId="0" applyNumberFormat="1" applyFont="1" applyBorder="1" applyAlignment="1">
      <alignment horizontal="center" vertical="center"/>
    </xf>
    <xf numFmtId="2" fontId="4" fillId="0" borderId="9" xfId="0" applyNumberFormat="1" applyFont="1" applyBorder="1" applyAlignment="1">
      <alignment horizontal="center" vertical="center"/>
    </xf>
    <xf numFmtId="164" fontId="4" fillId="0" borderId="9" xfId="0" applyNumberFormat="1" applyFont="1" applyBorder="1" applyAlignment="1">
      <alignment horizontal="center" vertical="center"/>
    </xf>
    <xf numFmtId="1" fontId="4" fillId="0" borderId="10" xfId="0" applyNumberFormat="1" applyFont="1" applyBorder="1" applyAlignment="1">
      <alignment horizontal="center" vertical="center"/>
    </xf>
    <xf numFmtId="2" fontId="4" fillId="0" borderId="11" xfId="0" applyNumberFormat="1" applyFont="1" applyBorder="1" applyAlignment="1">
      <alignment horizontal="center" vertical="center"/>
    </xf>
    <xf numFmtId="0" fontId="4" fillId="0" borderId="9" xfId="0" applyFont="1" applyBorder="1" applyAlignment="1">
      <alignment horizontal="center" vertical="center"/>
    </xf>
    <xf numFmtId="164" fontId="5" fillId="0" borderId="9" xfId="0" applyNumberFormat="1" applyFont="1" applyBorder="1" applyAlignment="1">
      <alignment horizontal="center" vertical="center"/>
    </xf>
    <xf numFmtId="0" fontId="5" fillId="0" borderId="9" xfId="0" applyFont="1" applyBorder="1" applyAlignment="1">
      <alignment horizontal="center" vertical="center"/>
    </xf>
    <xf numFmtId="166" fontId="5" fillId="0" borderId="9" xfId="0" applyNumberFormat="1" applyFont="1" applyBorder="1" applyAlignment="1">
      <alignment horizontal="center" vertical="center"/>
    </xf>
    <xf numFmtId="2" fontId="5" fillId="0" borderId="9" xfId="0" applyNumberFormat="1" applyFont="1" applyBorder="1" applyAlignment="1">
      <alignment horizontal="center" vertical="center"/>
    </xf>
    <xf numFmtId="2" fontId="5" fillId="0" borderId="11" xfId="0" applyNumberFormat="1" applyFont="1" applyBorder="1" applyAlignment="1">
      <alignment horizontal="center" vertical="center"/>
    </xf>
    <xf numFmtId="1" fontId="5" fillId="0" borderId="9" xfId="0" applyNumberFormat="1" applyFont="1" applyBorder="1" applyAlignment="1">
      <alignment horizontal="center" vertical="center"/>
    </xf>
    <xf numFmtId="0" fontId="5" fillId="3" borderId="0" xfId="1" applyFont="1" applyFill="1" applyBorder="1" applyAlignment="1" applyProtection="1">
      <alignment horizontal="left"/>
      <protection locked="0"/>
    </xf>
    <xf numFmtId="2" fontId="4" fillId="3" borderId="11" xfId="1" applyNumberFormat="1" applyFont="1" applyFill="1" applyBorder="1" applyAlignment="1">
      <alignment horizontal="center" vertical="center"/>
    </xf>
    <xf numFmtId="0" fontId="4" fillId="3" borderId="9" xfId="1" applyNumberFormat="1" applyFont="1" applyFill="1" applyBorder="1" applyAlignment="1">
      <alignment horizontal="center" vertical="center"/>
    </xf>
    <xf numFmtId="166" fontId="4" fillId="3" borderId="9" xfId="1" applyNumberFormat="1" applyFont="1" applyFill="1" applyBorder="1" applyAlignment="1">
      <alignment horizontal="center" vertical="center"/>
    </xf>
    <xf numFmtId="2" fontId="4" fillId="3" borderId="9" xfId="1" applyNumberFormat="1" applyFont="1" applyFill="1" applyBorder="1" applyAlignment="1">
      <alignment horizontal="center" vertical="center"/>
    </xf>
    <xf numFmtId="0" fontId="4" fillId="3" borderId="9" xfId="0" applyFont="1" applyFill="1" applyBorder="1" applyAlignment="1">
      <alignment horizontal="center" vertical="center"/>
    </xf>
    <xf numFmtId="164" fontId="4" fillId="3" borderId="9" xfId="1" applyNumberFormat="1" applyFont="1" applyFill="1" applyBorder="1" applyAlignment="1">
      <alignment horizontal="center" vertical="center"/>
    </xf>
    <xf numFmtId="1" fontId="4" fillId="3" borderId="9" xfId="1" applyNumberFormat="1" applyFont="1" applyFill="1" applyBorder="1" applyAlignment="1">
      <alignment horizontal="center" vertical="center"/>
    </xf>
    <xf numFmtId="2" fontId="4" fillId="0" borderId="12" xfId="0" applyNumberFormat="1" applyFont="1" applyBorder="1" applyAlignment="1">
      <alignment horizontal="center" vertical="center"/>
    </xf>
    <xf numFmtId="1" fontId="4"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164"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 fontId="4" fillId="0" borderId="14" xfId="0" applyNumberFormat="1" applyFont="1" applyBorder="1" applyAlignment="1">
      <alignment horizontal="center" vertical="center"/>
    </xf>
    <xf numFmtId="2" fontId="4" fillId="0" borderId="15" xfId="0" applyNumberFormat="1" applyFont="1" applyBorder="1" applyAlignment="1">
      <alignment horizontal="center" vertical="center"/>
    </xf>
    <xf numFmtId="1" fontId="4" fillId="0" borderId="16" xfId="0" applyNumberFormat="1" applyFont="1" applyBorder="1" applyAlignment="1">
      <alignment horizontal="center" vertical="center"/>
    </xf>
    <xf numFmtId="2" fontId="4" fillId="0" borderId="16" xfId="0" applyNumberFormat="1" applyFont="1" applyBorder="1" applyAlignment="1">
      <alignment horizontal="center" vertical="center"/>
    </xf>
    <xf numFmtId="164" fontId="5" fillId="0" borderId="16" xfId="0" applyNumberFormat="1" applyFont="1" applyBorder="1" applyAlignment="1">
      <alignment horizontal="center" vertical="center"/>
    </xf>
    <xf numFmtId="0" fontId="5" fillId="0" borderId="16" xfId="0" applyFont="1" applyBorder="1" applyAlignment="1">
      <alignment horizontal="center" vertical="center"/>
    </xf>
    <xf numFmtId="166" fontId="5" fillId="0" borderId="16" xfId="0" applyNumberFormat="1" applyFont="1" applyBorder="1" applyAlignment="1">
      <alignment horizontal="center" vertical="center"/>
    </xf>
    <xf numFmtId="2" fontId="5" fillId="0" borderId="16" xfId="0" applyNumberFormat="1" applyFont="1" applyBorder="1" applyAlignment="1">
      <alignment horizontal="center" vertical="center"/>
    </xf>
    <xf numFmtId="1" fontId="4" fillId="0" borderId="17" xfId="0" applyNumberFormat="1" applyFont="1" applyBorder="1" applyAlignment="1">
      <alignment horizontal="center" vertical="center"/>
    </xf>
    <xf numFmtId="0" fontId="5" fillId="0" borderId="0" xfId="0" applyFont="1" applyAlignment="1">
      <alignment vertical="top" wrapText="1"/>
    </xf>
    <xf numFmtId="166" fontId="4" fillId="4" borderId="9" xfId="0" applyNumberFormat="1" applyFont="1" applyFill="1" applyBorder="1" applyAlignment="1">
      <alignment horizontal="center" vertical="center"/>
    </xf>
    <xf numFmtId="0" fontId="5" fillId="0" borderId="19" xfId="0" applyFont="1" applyBorder="1" applyAlignment="1">
      <alignment horizontal="center" vertical="center"/>
    </xf>
    <xf numFmtId="1" fontId="4" fillId="0" borderId="19" xfId="0" applyNumberFormat="1" applyFont="1" applyBorder="1" applyAlignment="1">
      <alignment horizontal="center" vertical="center" textRotation="90" wrapText="1"/>
    </xf>
    <xf numFmtId="0" fontId="9" fillId="0" borderId="4" xfId="0" applyFont="1" applyBorder="1" applyAlignment="1">
      <alignment horizontal="center" vertical="center" textRotation="90" wrapText="1"/>
    </xf>
    <xf numFmtId="0" fontId="9" fillId="0" borderId="2" xfId="0" applyFont="1" applyBorder="1" applyAlignment="1">
      <alignment horizontal="center" vertical="center" textRotation="90" wrapText="1"/>
    </xf>
    <xf numFmtId="1" fontId="9" fillId="0" borderId="2" xfId="0" applyNumberFormat="1" applyFont="1" applyBorder="1" applyAlignment="1">
      <alignment horizontal="center" vertical="center" textRotation="90" wrapText="1"/>
    </xf>
    <xf numFmtId="1" fontId="9" fillId="0" borderId="4" xfId="0" applyNumberFormat="1" applyFont="1" applyBorder="1" applyAlignment="1">
      <alignment horizontal="center" vertical="center" textRotation="90" wrapText="1"/>
    </xf>
    <xf numFmtId="1" fontId="9" fillId="0" borderId="7" xfId="0" applyNumberFormat="1" applyFont="1" applyBorder="1" applyAlignment="1">
      <alignment horizontal="center" vertical="center" textRotation="90" wrapText="1"/>
    </xf>
    <xf numFmtId="2" fontId="9" fillId="0" borderId="3" xfId="0" applyNumberFormat="1" applyFont="1" applyBorder="1" applyAlignment="1">
      <alignment horizontal="center" vertical="center" textRotation="90" wrapText="1"/>
    </xf>
    <xf numFmtId="0" fontId="9" fillId="0" borderId="5" xfId="0" applyFont="1" applyBorder="1" applyAlignment="1">
      <alignment horizontal="center" vertical="center" textRotation="90" wrapText="1"/>
    </xf>
    <xf numFmtId="1" fontId="9" fillId="0" borderId="13" xfId="0" applyNumberFormat="1" applyFont="1" applyBorder="1" applyAlignment="1">
      <alignment horizontal="center" vertical="center"/>
    </xf>
    <xf numFmtId="2" fontId="9" fillId="0" borderId="13" xfId="0" applyNumberFormat="1" applyFont="1" applyBorder="1" applyAlignment="1">
      <alignment horizontal="center" vertical="center"/>
    </xf>
    <xf numFmtId="1" fontId="9" fillId="0" borderId="9" xfId="0" applyNumberFormat="1" applyFont="1" applyBorder="1" applyAlignment="1">
      <alignment horizontal="center" vertical="center"/>
    </xf>
    <xf numFmtId="2" fontId="9" fillId="0" borderId="9" xfId="0" applyNumberFormat="1" applyFont="1" applyBorder="1" applyAlignment="1">
      <alignment horizontal="center" vertical="center"/>
    </xf>
    <xf numFmtId="164" fontId="9" fillId="0" borderId="9" xfId="0" applyNumberFormat="1" applyFont="1" applyBorder="1" applyAlignment="1">
      <alignment horizontal="center" vertical="center"/>
    </xf>
    <xf numFmtId="2" fontId="9" fillId="3" borderId="9" xfId="1" applyNumberFormat="1" applyFont="1" applyFill="1" applyBorder="1" applyAlignment="1">
      <alignment horizontal="center" vertical="center"/>
    </xf>
    <xf numFmtId="2" fontId="9" fillId="0" borderId="11" xfId="0" applyNumberFormat="1" applyFont="1" applyBorder="1" applyAlignment="1">
      <alignment horizontal="center" vertical="center"/>
    </xf>
    <xf numFmtId="1" fontId="9" fillId="0" borderId="16" xfId="0" applyNumberFormat="1" applyFont="1" applyBorder="1" applyAlignment="1">
      <alignment horizontal="center" vertical="center"/>
    </xf>
    <xf numFmtId="2" fontId="9" fillId="0" borderId="16" xfId="0" applyNumberFormat="1" applyFont="1" applyBorder="1" applyAlignment="1">
      <alignment horizontal="center" vertical="center"/>
    </xf>
    <xf numFmtId="164" fontId="9" fillId="0" borderId="16" xfId="0" applyNumberFormat="1" applyFont="1" applyBorder="1" applyAlignment="1">
      <alignment horizontal="center" vertical="center"/>
    </xf>
    <xf numFmtId="2" fontId="9" fillId="3" borderId="16" xfId="1" applyNumberFormat="1" applyFont="1" applyFill="1" applyBorder="1" applyAlignment="1">
      <alignment horizontal="center" vertical="center"/>
    </xf>
    <xf numFmtId="164" fontId="9" fillId="0" borderId="9" xfId="1" applyNumberFormat="1" applyFont="1" applyFill="1" applyBorder="1" applyAlignment="1">
      <alignment horizontal="center" vertical="center"/>
    </xf>
    <xf numFmtId="2" fontId="9" fillId="0" borderId="9" xfId="1" applyNumberFormat="1" applyFont="1" applyFill="1" applyBorder="1" applyAlignment="1">
      <alignment horizontal="center" vertical="center"/>
    </xf>
    <xf numFmtId="2" fontId="9" fillId="0" borderId="11" xfId="1" applyNumberFormat="1" applyFont="1" applyFill="1" applyBorder="1" applyAlignment="1">
      <alignment horizontal="center" vertical="center"/>
    </xf>
    <xf numFmtId="1" fontId="9" fillId="0" borderId="9" xfId="1" applyNumberFormat="1" applyFont="1" applyFill="1" applyBorder="1" applyAlignment="1">
      <alignment horizontal="center" vertical="center"/>
    </xf>
    <xf numFmtId="0" fontId="4" fillId="0" borderId="0" xfId="0" applyFont="1" applyAlignment="1">
      <alignment horizontal="center"/>
    </xf>
    <xf numFmtId="164" fontId="8" fillId="0" borderId="9" xfId="0" applyNumberFormat="1" applyFont="1" applyBorder="1" applyAlignment="1">
      <alignment horizontal="center" vertical="center"/>
    </xf>
    <xf numFmtId="2" fontId="9" fillId="0" borderId="16" xfId="1" applyNumberFormat="1" applyFont="1" applyFill="1" applyBorder="1" applyAlignment="1">
      <alignment horizontal="center" vertical="center"/>
    </xf>
    <xf numFmtId="164" fontId="9" fillId="6" borderId="9" xfId="0" applyNumberFormat="1" applyFont="1" applyFill="1" applyBorder="1" applyAlignment="1">
      <alignment horizontal="center" vertical="center"/>
    </xf>
    <xf numFmtId="2" fontId="9" fillId="6" borderId="9" xfId="1" applyNumberFormat="1" applyFont="1" applyFill="1" applyBorder="1" applyAlignment="1">
      <alignment horizontal="center" vertical="center"/>
    </xf>
    <xf numFmtId="1" fontId="9" fillId="0" borderId="0" xfId="0" applyNumberFormat="1" applyFont="1" applyAlignment="1">
      <alignment vertical="center"/>
    </xf>
    <xf numFmtId="2" fontId="9" fillId="0" borderId="12" xfId="1" applyNumberFormat="1" applyFont="1" applyFill="1" applyBorder="1" applyAlignment="1">
      <alignment horizontal="center" vertical="center"/>
    </xf>
    <xf numFmtId="164" fontId="9" fillId="0" borderId="13" xfId="0" applyNumberFormat="1" applyFont="1" applyBorder="1" applyAlignment="1">
      <alignment horizontal="center" vertical="center"/>
    </xf>
    <xf numFmtId="2" fontId="10" fillId="3" borderId="13" xfId="1" applyNumberFormat="1" applyFont="1" applyFill="1" applyBorder="1" applyAlignment="1">
      <alignment horizontal="center" vertical="center"/>
    </xf>
    <xf numFmtId="2" fontId="9" fillId="0" borderId="13" xfId="1" applyNumberFormat="1" applyFont="1" applyFill="1" applyBorder="1" applyAlignment="1">
      <alignment horizontal="center" vertical="center"/>
    </xf>
    <xf numFmtId="2" fontId="9" fillId="0" borderId="15" xfId="0" applyNumberFormat="1" applyFont="1" applyBorder="1" applyAlignment="1">
      <alignment horizontal="center" vertical="center"/>
    </xf>
    <xf numFmtId="164" fontId="9" fillId="0" borderId="16" xfId="1" applyNumberFormat="1" applyFont="1" applyFill="1" applyBorder="1" applyAlignment="1">
      <alignment horizontal="center" vertical="center"/>
    </xf>
    <xf numFmtId="2" fontId="4" fillId="0" borderId="19" xfId="0" applyNumberFormat="1" applyFont="1" applyBorder="1" applyAlignment="1">
      <alignment horizontal="center" vertical="center" textRotation="90" wrapText="1"/>
    </xf>
    <xf numFmtId="2" fontId="9" fillId="0" borderId="34" xfId="1" applyNumberFormat="1" applyFont="1" applyFill="1" applyBorder="1" applyAlignment="1">
      <alignment horizontal="center" vertical="center"/>
    </xf>
    <xf numFmtId="0" fontId="1" fillId="0" borderId="0" xfId="0" applyFont="1"/>
    <xf numFmtId="2" fontId="9" fillId="0" borderId="33" xfId="0" applyNumberFormat="1" applyFont="1" applyBorder="1" applyAlignment="1">
      <alignment horizontal="center" vertical="center"/>
    </xf>
    <xf numFmtId="2" fontId="9" fillId="3" borderId="34" xfId="1" applyNumberFormat="1" applyFont="1" applyFill="1" applyBorder="1" applyAlignment="1">
      <alignment horizontal="center" vertical="center"/>
    </xf>
    <xf numFmtId="0" fontId="5" fillId="0" borderId="0" xfId="1" applyFont="1" applyFill="1" applyBorder="1" applyAlignment="1" applyProtection="1">
      <alignment horizontal="left"/>
      <protection locked="0"/>
    </xf>
    <xf numFmtId="0" fontId="9" fillId="5" borderId="33" xfId="1" applyNumberFormat="1" applyFont="1" applyFill="1" applyBorder="1" applyAlignment="1">
      <alignment horizontal="center" vertical="center"/>
    </xf>
    <xf numFmtId="166" fontId="9" fillId="3" borderId="12" xfId="1" applyNumberFormat="1" applyFont="1" applyFill="1" applyBorder="1" applyAlignment="1">
      <alignment horizontal="center" vertical="center"/>
    </xf>
    <xf numFmtId="2" fontId="9" fillId="3" borderId="14" xfId="1" applyNumberFormat="1" applyFont="1" applyFill="1" applyBorder="1" applyAlignment="1">
      <alignment horizontal="center" vertical="center"/>
    </xf>
    <xf numFmtId="166" fontId="9" fillId="3" borderId="11" xfId="1" applyNumberFormat="1" applyFont="1" applyFill="1" applyBorder="1" applyAlignment="1">
      <alignment horizontal="center" vertical="center"/>
    </xf>
    <xf numFmtId="2" fontId="9" fillId="3" borderId="10" xfId="1" applyNumberFormat="1" applyFont="1" applyFill="1" applyBorder="1" applyAlignment="1">
      <alignment horizontal="center" vertical="center"/>
    </xf>
    <xf numFmtId="2" fontId="9" fillId="3" borderId="10" xfId="0" applyNumberFormat="1" applyFont="1" applyFill="1" applyBorder="1" applyAlignment="1">
      <alignment horizontal="center" vertical="center"/>
    </xf>
    <xf numFmtId="166" fontId="9" fillId="6" borderId="11" xfId="1" applyNumberFormat="1" applyFont="1" applyFill="1" applyBorder="1" applyAlignment="1">
      <alignment horizontal="center" vertical="center"/>
    </xf>
    <xf numFmtId="2" fontId="9" fillId="6" borderId="10" xfId="1" applyNumberFormat="1" applyFont="1" applyFill="1" applyBorder="1" applyAlignment="1">
      <alignment horizontal="center" vertical="center"/>
    </xf>
    <xf numFmtId="166" fontId="9" fillId="5" borderId="11" xfId="1" applyNumberFormat="1" applyFont="1" applyFill="1" applyBorder="1" applyAlignment="1">
      <alignment horizontal="center" vertical="center"/>
    </xf>
    <xf numFmtId="2" fontId="9" fillId="5" borderId="10" xfId="1" applyNumberFormat="1" applyFont="1" applyFill="1" applyBorder="1" applyAlignment="1">
      <alignment horizontal="center" vertical="center"/>
    </xf>
    <xf numFmtId="166" fontId="9" fillId="7" borderId="11" xfId="1" applyNumberFormat="1" applyFont="1" applyFill="1" applyBorder="1" applyAlignment="1">
      <alignment horizontal="center" vertical="center"/>
    </xf>
    <xf numFmtId="166" fontId="9" fillId="3" borderId="15" xfId="1" applyNumberFormat="1" applyFont="1" applyFill="1" applyBorder="1" applyAlignment="1">
      <alignment horizontal="center" vertical="center"/>
    </xf>
    <xf numFmtId="2" fontId="9" fillId="3" borderId="17" xfId="1" applyNumberFormat="1" applyFont="1" applyFill="1" applyBorder="1" applyAlignment="1">
      <alignment horizontal="center" vertical="center"/>
    </xf>
    <xf numFmtId="164" fontId="9" fillId="0" borderId="12" xfId="0" applyNumberFormat="1" applyFont="1" applyBorder="1" applyAlignment="1">
      <alignment horizontal="center" vertical="center"/>
    </xf>
    <xf numFmtId="0" fontId="9" fillId="3" borderId="14" xfId="1" applyNumberFormat="1" applyFont="1" applyFill="1" applyBorder="1" applyAlignment="1">
      <alignment horizontal="center" vertical="center"/>
    </xf>
    <xf numFmtId="164" fontId="9" fillId="0" borderId="11" xfId="0" applyNumberFormat="1" applyFont="1" applyBorder="1" applyAlignment="1">
      <alignment horizontal="center" vertical="center"/>
    </xf>
    <xf numFmtId="0" fontId="9" fillId="3" borderId="10" xfId="1" applyNumberFormat="1" applyFont="1" applyFill="1" applyBorder="1" applyAlignment="1">
      <alignment horizontal="center" vertical="center"/>
    </xf>
    <xf numFmtId="0" fontId="9" fillId="6" borderId="10" xfId="1" applyNumberFormat="1" applyFont="1" applyFill="1" applyBorder="1" applyAlignment="1">
      <alignment horizontal="center" vertical="center"/>
    </xf>
    <xf numFmtId="0" fontId="9" fillId="5" borderId="10" xfId="1" applyNumberFormat="1" applyFont="1" applyFill="1" applyBorder="1" applyAlignment="1">
      <alignment horizontal="center" vertical="center"/>
    </xf>
    <xf numFmtId="164" fontId="9" fillId="0" borderId="15" xfId="0" applyNumberFormat="1" applyFont="1" applyBorder="1" applyAlignment="1">
      <alignment horizontal="center" vertical="center"/>
    </xf>
    <xf numFmtId="0" fontId="9" fillId="3" borderId="17" xfId="1" applyNumberFormat="1" applyFont="1" applyFill="1" applyBorder="1" applyAlignment="1">
      <alignment horizontal="center" vertical="center"/>
    </xf>
    <xf numFmtId="1" fontId="9" fillId="0" borderId="36" xfId="0" applyNumberFormat="1" applyFont="1" applyBorder="1" applyAlignment="1">
      <alignment horizontal="center" vertical="center" textRotation="90" wrapText="1"/>
    </xf>
    <xf numFmtId="2" fontId="9" fillId="0" borderId="14" xfId="1" applyNumberFormat="1" applyFont="1" applyFill="1" applyBorder="1" applyAlignment="1">
      <alignment horizontal="center" vertical="center"/>
    </xf>
    <xf numFmtId="2" fontId="9" fillId="0" borderId="10" xfId="1" applyNumberFormat="1" applyFont="1" applyFill="1" applyBorder="1" applyAlignment="1">
      <alignment horizontal="center" vertical="center"/>
    </xf>
    <xf numFmtId="2" fontId="9" fillId="0" borderId="10" xfId="0" applyNumberFormat="1" applyFont="1" applyBorder="1" applyAlignment="1">
      <alignment horizontal="center" vertical="center"/>
    </xf>
    <xf numFmtId="2" fontId="9" fillId="0" borderId="37" xfId="1" applyNumberFormat="1" applyFont="1" applyFill="1" applyBorder="1" applyAlignment="1">
      <alignment horizontal="center" vertical="center"/>
    </xf>
    <xf numFmtId="164" fontId="9" fillId="0" borderId="10" xfId="0" applyNumberFormat="1" applyFont="1" applyBorder="1" applyAlignment="1">
      <alignment horizontal="center" vertical="center"/>
    </xf>
    <xf numFmtId="164" fontId="9" fillId="0" borderId="10" xfId="1" applyNumberFormat="1" applyFont="1" applyFill="1" applyBorder="1" applyAlignment="1">
      <alignment horizontal="center" vertical="center"/>
    </xf>
    <xf numFmtId="2" fontId="9" fillId="0" borderId="15" xfId="1" applyNumberFormat="1" applyFont="1" applyFill="1" applyBorder="1" applyAlignment="1">
      <alignment horizontal="center" vertical="center"/>
    </xf>
    <xf numFmtId="2" fontId="9" fillId="0" borderId="17" xfId="1" applyNumberFormat="1" applyFont="1" applyFill="1" applyBorder="1" applyAlignment="1">
      <alignment horizontal="center" vertical="center"/>
    </xf>
    <xf numFmtId="2" fontId="9" fillId="0" borderId="30" xfId="0" applyNumberFormat="1" applyFont="1" applyBorder="1" applyAlignment="1">
      <alignment horizontal="center" vertical="center"/>
    </xf>
    <xf numFmtId="164" fontId="9" fillId="0" borderId="30" xfId="0" applyNumberFormat="1" applyFont="1" applyBorder="1" applyAlignment="1">
      <alignment horizontal="center" vertical="center"/>
    </xf>
    <xf numFmtId="164" fontId="9" fillId="0" borderId="39" xfId="0" applyNumberFormat="1" applyFont="1" applyBorder="1" applyAlignment="1">
      <alignment horizontal="center" vertical="center"/>
    </xf>
    <xf numFmtId="2" fontId="9" fillId="0" borderId="30" xfId="1" applyNumberFormat="1" applyFont="1" applyFill="1" applyBorder="1" applyAlignment="1">
      <alignment horizontal="center" vertical="center"/>
    </xf>
    <xf numFmtId="0" fontId="9" fillId="5" borderId="31" xfId="1" applyNumberFormat="1" applyFont="1" applyFill="1" applyBorder="1" applyAlignment="1">
      <alignment horizontal="center" vertical="center"/>
    </xf>
    <xf numFmtId="166" fontId="9" fillId="5" borderId="39" xfId="1" applyNumberFormat="1" applyFont="1" applyFill="1" applyBorder="1" applyAlignment="1">
      <alignment horizontal="center" vertical="center"/>
    </xf>
    <xf numFmtId="2" fontId="9" fillId="5" borderId="31" xfId="1" applyNumberFormat="1" applyFont="1" applyFill="1" applyBorder="1" applyAlignment="1">
      <alignment horizontal="center" vertical="center"/>
    </xf>
    <xf numFmtId="2" fontId="9" fillId="0" borderId="39" xfId="1" applyNumberFormat="1" applyFont="1" applyFill="1" applyBorder="1" applyAlignment="1">
      <alignment horizontal="center" vertical="center"/>
    </xf>
    <xf numFmtId="2" fontId="9" fillId="0" borderId="31" xfId="1" applyNumberFormat="1" applyFont="1" applyFill="1" applyBorder="1" applyAlignment="1">
      <alignment horizontal="center" vertical="center"/>
    </xf>
    <xf numFmtId="0" fontId="9" fillId="5" borderId="35" xfId="1" applyNumberFormat="1" applyFont="1" applyFill="1" applyBorder="1" applyAlignment="1">
      <alignment horizontal="center" vertical="center"/>
    </xf>
    <xf numFmtId="0" fontId="9" fillId="5" borderId="17" xfId="1" applyNumberFormat="1" applyFont="1" applyFill="1" applyBorder="1" applyAlignment="1">
      <alignment horizontal="center" vertical="center"/>
    </xf>
    <xf numFmtId="166" fontId="9" fillId="5" borderId="15" xfId="1" applyNumberFormat="1" applyFont="1" applyFill="1" applyBorder="1" applyAlignment="1">
      <alignment horizontal="center" vertical="center"/>
    </xf>
    <xf numFmtId="2" fontId="9" fillId="5" borderId="17" xfId="1" applyNumberFormat="1" applyFont="1" applyFill="1" applyBorder="1" applyAlignment="1">
      <alignment horizontal="center" vertical="center"/>
    </xf>
    <xf numFmtId="164" fontId="9" fillId="0" borderId="17" xfId="1" applyNumberFormat="1" applyFont="1" applyFill="1" applyBorder="1" applyAlignment="1">
      <alignment horizontal="center" vertical="center"/>
    </xf>
    <xf numFmtId="1" fontId="9" fillId="0" borderId="18" xfId="0" applyNumberFormat="1" applyFont="1" applyBorder="1" applyAlignment="1">
      <alignment horizontal="center" vertical="center" textRotation="90" wrapText="1"/>
    </xf>
    <xf numFmtId="1" fontId="9" fillId="3" borderId="11" xfId="1" applyNumberFormat="1" applyFont="1" applyFill="1" applyBorder="1" applyAlignment="1">
      <alignment horizontal="center" vertical="center"/>
    </xf>
    <xf numFmtId="1" fontId="9" fillId="3" borderId="15" xfId="1" applyNumberFormat="1" applyFont="1" applyFill="1" applyBorder="1" applyAlignment="1">
      <alignment horizontal="center" vertical="center"/>
    </xf>
    <xf numFmtId="2" fontId="9" fillId="3" borderId="40" xfId="1" applyNumberFormat="1" applyFont="1" applyFill="1" applyBorder="1" applyAlignment="1">
      <alignment horizontal="center" vertical="center"/>
    </xf>
    <xf numFmtId="1" fontId="9" fillId="0" borderId="3" xfId="0" applyNumberFormat="1" applyFont="1" applyBorder="1" applyAlignment="1">
      <alignment horizontal="center" vertical="center" textRotation="90" wrapText="1"/>
    </xf>
    <xf numFmtId="1" fontId="9" fillId="0" borderId="43" xfId="0" applyNumberFormat="1" applyFont="1" applyBorder="1" applyAlignment="1">
      <alignment horizontal="left" vertical="center"/>
    </xf>
    <xf numFmtId="1" fontId="9" fillId="0" borderId="44" xfId="0" applyNumberFormat="1" applyFont="1" applyBorder="1" applyAlignment="1">
      <alignment horizontal="left" vertical="center"/>
    </xf>
    <xf numFmtId="1" fontId="9" fillId="0" borderId="45" xfId="0" applyNumberFormat="1" applyFont="1" applyBorder="1" applyAlignment="1">
      <alignment horizontal="left" vertical="center"/>
    </xf>
    <xf numFmtId="1" fontId="9" fillId="0" borderId="46" xfId="0" applyNumberFormat="1" applyFont="1" applyBorder="1" applyAlignment="1">
      <alignment horizontal="left" vertical="center"/>
    </xf>
    <xf numFmtId="0" fontId="9" fillId="0" borderId="12" xfId="1" applyNumberFormat="1" applyFont="1" applyFill="1" applyBorder="1" applyAlignment="1">
      <alignment horizontal="center" vertical="center"/>
    </xf>
    <xf numFmtId="0" fontId="9" fillId="0" borderId="11" xfId="0" applyFont="1" applyBorder="1" applyAlignment="1">
      <alignment horizontal="center" vertical="center"/>
    </xf>
    <xf numFmtId="0" fontId="9" fillId="0" borderId="11" xfId="1" applyNumberFormat="1" applyFont="1" applyFill="1" applyBorder="1" applyAlignment="1">
      <alignment horizontal="center" vertical="center"/>
    </xf>
    <xf numFmtId="0" fontId="8" fillId="0" borderId="11" xfId="0" applyFont="1" applyBorder="1" applyAlignment="1">
      <alignment horizontal="center" vertical="center"/>
    </xf>
    <xf numFmtId="2" fontId="9" fillId="3" borderId="11" xfId="1" applyNumberFormat="1" applyFont="1" applyFill="1" applyBorder="1" applyAlignment="1">
      <alignment horizontal="center" vertical="center"/>
    </xf>
    <xf numFmtId="2" fontId="9" fillId="3" borderId="15" xfId="1" applyNumberFormat="1" applyFont="1" applyFill="1" applyBorder="1" applyAlignment="1">
      <alignment horizontal="center" vertical="center"/>
    </xf>
    <xf numFmtId="2" fontId="9" fillId="0" borderId="14" xfId="0" applyNumberFormat="1" applyFont="1" applyBorder="1" applyAlignment="1">
      <alignment horizontal="center" vertical="center"/>
    </xf>
    <xf numFmtId="0" fontId="9" fillId="0" borderId="15" xfId="1" applyNumberFormat="1" applyFont="1" applyFill="1" applyBorder="1" applyAlignment="1">
      <alignment horizontal="center" vertical="center"/>
    </xf>
    <xf numFmtId="2" fontId="9" fillId="0" borderId="12" xfId="0" applyNumberFormat="1" applyFont="1" applyBorder="1" applyAlignment="1">
      <alignment horizontal="center" vertical="center"/>
    </xf>
    <xf numFmtId="0" fontId="9" fillId="5" borderId="14" xfId="1" applyNumberFormat="1" applyFont="1" applyFill="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5" fillId="0" borderId="7" xfId="0" applyFont="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7" xfId="0" applyFont="1" applyBorder="1" applyAlignment="1">
      <alignment horizontal="center" vertical="center"/>
    </xf>
    <xf numFmtId="0" fontId="5" fillId="0" borderId="0" xfId="0" applyFont="1" applyAlignment="1">
      <alignment horizontal="left" vertical="top" wrapText="1"/>
    </xf>
    <xf numFmtId="167" fontId="9" fillId="5" borderId="29" xfId="0" applyNumberFormat="1" applyFont="1" applyFill="1" applyBorder="1" applyAlignment="1">
      <alignment horizontal="center" vertical="center"/>
    </xf>
    <xf numFmtId="167" fontId="9" fillId="5" borderId="21" xfId="0" applyNumberFormat="1" applyFont="1" applyFill="1" applyBorder="1" applyAlignment="1">
      <alignment horizontal="center" vertical="center"/>
    </xf>
    <xf numFmtId="167" fontId="9" fillId="5" borderId="30" xfId="0" applyNumberFormat="1" applyFont="1" applyFill="1" applyBorder="1" applyAlignment="1">
      <alignment horizontal="center" vertical="center"/>
    </xf>
    <xf numFmtId="167" fontId="9" fillId="5" borderId="41" xfId="0" applyNumberFormat="1" applyFont="1" applyFill="1" applyBorder="1" applyAlignment="1">
      <alignment horizontal="center" vertical="center"/>
    </xf>
    <xf numFmtId="167" fontId="9" fillId="5" borderId="42" xfId="0" quotePrefix="1" applyNumberFormat="1" applyFont="1" applyFill="1" applyBorder="1" applyAlignment="1">
      <alignment horizontal="center" vertical="center"/>
    </xf>
    <xf numFmtId="167" fontId="9" fillId="5" borderId="21" xfId="0" quotePrefix="1" applyNumberFormat="1" applyFont="1" applyFill="1" applyBorder="1" applyAlignment="1">
      <alignment horizontal="center" vertical="center"/>
    </xf>
    <xf numFmtId="167" fontId="9" fillId="5" borderId="30" xfId="0" quotePrefix="1" applyNumberFormat="1" applyFont="1" applyFill="1" applyBorder="1" applyAlignment="1">
      <alignment horizontal="center" vertical="center"/>
    </xf>
    <xf numFmtId="0" fontId="5" fillId="3" borderId="0" xfId="1" applyFont="1" applyFill="1" applyBorder="1" applyAlignment="1" applyProtection="1">
      <alignment horizontal="left"/>
      <protection locked="0"/>
    </xf>
    <xf numFmtId="0" fontId="4" fillId="0" borderId="0" xfId="0" applyFont="1" applyAlignment="1">
      <alignment horizontal="center"/>
    </xf>
    <xf numFmtId="0" fontId="5" fillId="3" borderId="0" xfId="1" applyFont="1" applyFill="1" applyBorder="1" applyAlignment="1">
      <alignment horizontal="left" vertical="top" wrapText="1"/>
    </xf>
    <xf numFmtId="1" fontId="8" fillId="0" borderId="22" xfId="0" applyNumberFormat="1" applyFont="1" applyBorder="1" applyAlignment="1">
      <alignment horizontal="center" vertical="center" wrapText="1"/>
    </xf>
    <xf numFmtId="1" fontId="8" fillId="0" borderId="23" xfId="0" applyNumberFormat="1" applyFont="1" applyBorder="1" applyAlignment="1">
      <alignment horizontal="center" vertical="center" wrapText="1"/>
    </xf>
    <xf numFmtId="1" fontId="8" fillId="0" borderId="24" xfId="0" applyNumberFormat="1" applyFont="1" applyBorder="1" applyAlignment="1">
      <alignment horizontal="center" vertical="center" wrapText="1"/>
    </xf>
    <xf numFmtId="0" fontId="11" fillId="0" borderId="25" xfId="0" applyFont="1" applyBorder="1" applyAlignment="1">
      <alignment horizontal="center" vertical="center"/>
    </xf>
    <xf numFmtId="0" fontId="11" fillId="0" borderId="32" xfId="0" applyFont="1" applyBorder="1" applyAlignment="1">
      <alignment horizontal="center" vertical="center"/>
    </xf>
    <xf numFmtId="0" fontId="11" fillId="0" borderId="26" xfId="0" applyFont="1" applyBorder="1" applyAlignment="1">
      <alignment horizontal="center" vertical="center"/>
    </xf>
    <xf numFmtId="0" fontId="11" fillId="0" borderId="27" xfId="0" applyFont="1" applyBorder="1" applyAlignment="1">
      <alignment horizontal="center" vertical="center"/>
    </xf>
    <xf numFmtId="0" fontId="11" fillId="0" borderId="38" xfId="0" applyFont="1" applyBorder="1" applyAlignment="1">
      <alignment horizontal="center" vertical="center"/>
    </xf>
    <xf numFmtId="0" fontId="11" fillId="0" borderId="28" xfId="0" applyFont="1" applyBorder="1" applyAlignment="1">
      <alignment horizontal="center" vertical="center"/>
    </xf>
    <xf numFmtId="1" fontId="9" fillId="0" borderId="42" xfId="0" applyNumberFormat="1" applyFont="1" applyBorder="1" applyAlignment="1">
      <alignment horizontal="center" vertical="center" wrapText="1"/>
    </xf>
    <xf numFmtId="1" fontId="9" fillId="0" borderId="21" xfId="0" applyNumberFormat="1" applyFont="1" applyBorder="1" applyAlignment="1">
      <alignment horizontal="center" vertical="center" wrapText="1"/>
    </xf>
    <xf numFmtId="1" fontId="9" fillId="0" borderId="30" xfId="0" applyNumberFormat="1" applyFont="1" applyBorder="1" applyAlignment="1">
      <alignment horizontal="center" vertical="center" wrapText="1"/>
    </xf>
    <xf numFmtId="1" fontId="9" fillId="0" borderId="29" xfId="0" applyNumberFormat="1" applyFont="1" applyBorder="1" applyAlignment="1">
      <alignment horizontal="center" vertical="center"/>
    </xf>
    <xf numFmtId="1" fontId="9" fillId="0" borderId="21" xfId="0" applyNumberFormat="1" applyFont="1" applyBorder="1" applyAlignment="1">
      <alignment horizontal="center" vertical="center"/>
    </xf>
    <xf numFmtId="1" fontId="9" fillId="0" borderId="30" xfId="0" applyNumberFormat="1" applyFont="1" applyBorder="1" applyAlignment="1">
      <alignment horizontal="center" vertical="center"/>
    </xf>
    <xf numFmtId="1" fontId="9" fillId="0" borderId="29" xfId="0" applyNumberFormat="1" applyFont="1" applyBorder="1" applyAlignment="1">
      <alignment horizontal="center" vertical="center" wrapText="1"/>
    </xf>
    <xf numFmtId="1" fontId="9" fillId="0" borderId="41"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2" fontId="9" fillId="0" borderId="21" xfId="0" applyNumberFormat="1" applyFont="1" applyBorder="1" applyAlignment="1">
      <alignment horizontal="center" vertical="center" wrapText="1"/>
    </xf>
    <xf numFmtId="2" fontId="9" fillId="0" borderId="30" xfId="0" applyNumberFormat="1" applyFont="1" applyBorder="1" applyAlignment="1">
      <alignment horizontal="center" vertical="center" wrapText="1"/>
    </xf>
  </cellXfs>
  <cellStyles count="2">
    <cellStyle name="Input" xfId="1" builtinId="20"/>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19</xdr:col>
      <xdr:colOff>0</xdr:colOff>
      <xdr:row>9</xdr:row>
      <xdr:rowOff>314325</xdr:rowOff>
    </xdr:from>
    <xdr:to>
      <xdr:col>19</xdr:col>
      <xdr:colOff>0</xdr:colOff>
      <xdr:row>106</xdr:row>
      <xdr:rowOff>0</xdr:rowOff>
    </xdr:to>
    <xdr:sp macro="" textlink="">
      <xdr:nvSpPr>
        <xdr:cNvPr id="10242" name="Text 3">
          <a:extLst>
            <a:ext uri="{FF2B5EF4-FFF2-40B4-BE49-F238E27FC236}">
              <a16:creationId xmlns:a16="http://schemas.microsoft.com/office/drawing/2014/main" id="{00000000-0008-0000-0100-000002280000}"/>
            </a:ext>
          </a:extLst>
        </xdr:cNvPr>
        <xdr:cNvSpPr txBox="1">
          <a:spLocks noChangeArrowheads="1"/>
        </xdr:cNvSpPr>
      </xdr:nvSpPr>
      <xdr:spPr bwMode="auto">
        <a:xfrm>
          <a:off x="10287000" y="514350"/>
          <a:ext cx="0" cy="33147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SUPERELEVATION TABLE</a:t>
          </a:r>
        </a:p>
      </xdr:txBody>
    </xdr:sp>
    <xdr:clientData/>
  </xdr:twoCellAnchor>
  <xdr:twoCellAnchor>
    <xdr:from>
      <xdr:col>19</xdr:col>
      <xdr:colOff>0</xdr:colOff>
      <xdr:row>106</xdr:row>
      <xdr:rowOff>0</xdr:rowOff>
    </xdr:from>
    <xdr:to>
      <xdr:col>19</xdr:col>
      <xdr:colOff>0</xdr:colOff>
      <xdr:row>107</xdr:row>
      <xdr:rowOff>0</xdr:rowOff>
    </xdr:to>
    <xdr:sp macro="" textlink="">
      <xdr:nvSpPr>
        <xdr:cNvPr id="10243" name="Text 4">
          <a:extLst>
            <a:ext uri="{FF2B5EF4-FFF2-40B4-BE49-F238E27FC236}">
              <a16:creationId xmlns:a16="http://schemas.microsoft.com/office/drawing/2014/main" id="{00000000-0008-0000-0100-000003280000}"/>
            </a:ext>
          </a:extLst>
        </xdr:cNvPr>
        <xdr:cNvSpPr txBox="1">
          <a:spLocks noChangeArrowheads="1"/>
        </xdr:cNvSpPr>
      </xdr:nvSpPr>
      <xdr:spPr bwMode="auto">
        <a:xfrm>
          <a:off x="10287000" y="3895725"/>
          <a:ext cx="0" cy="914400"/>
        </a:xfrm>
        <a:prstGeom prst="rect">
          <a:avLst/>
        </a:prstGeom>
        <a:solidFill>
          <a:srgbClr val="FFFFFF"/>
        </a:solidFill>
        <a:ln w="1">
          <a:noFill/>
          <a:miter lim="800000"/>
          <a:headEnd/>
          <a:tailEnd/>
        </a:ln>
      </xdr:spPr>
      <xdr:txBody>
        <a:bodyPr vertOverflow="clip" vert="vert270" wrap="square" lIns="45720" tIns="41148" rIns="45720" bIns="41148" anchor="ctr" upright="1"/>
        <a:lstStyle/>
        <a:p>
          <a:pPr algn="ctr" rtl="0">
            <a:defRPr sz="1000"/>
          </a:pPr>
          <a:r>
            <a:rPr lang="en-US" sz="2200" b="1" i="0" strike="noStrike">
              <a:solidFill>
                <a:srgbClr val="000000"/>
              </a:solidFill>
              <a:latin typeface="EngraversGothic BT"/>
            </a:rPr>
            <a:t>LOR-113-10.06</a:t>
          </a:r>
        </a:p>
      </xdr:txBody>
    </xdr:sp>
    <xdr:clientData/>
  </xdr:twoCellAnchor>
  <xdr:twoCellAnchor editAs="oneCell">
    <xdr:from>
      <xdr:col>0</xdr:col>
      <xdr:colOff>19050</xdr:colOff>
      <xdr:row>0</xdr:row>
      <xdr:rowOff>28575</xdr:rowOff>
    </xdr:from>
    <xdr:to>
      <xdr:col>0</xdr:col>
      <xdr:colOff>695325</xdr:colOff>
      <xdr:row>3</xdr:row>
      <xdr:rowOff>104775</xdr:rowOff>
    </xdr:to>
    <xdr:pic>
      <xdr:nvPicPr>
        <xdr:cNvPr id="10373" name="Picture 4" descr="odotpins.jpeg">
          <a:extLst>
            <a:ext uri="{FF2B5EF4-FFF2-40B4-BE49-F238E27FC236}">
              <a16:creationId xmlns:a16="http://schemas.microsoft.com/office/drawing/2014/main" id="{00000000-0008-0000-0100-0000852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 y="28575"/>
          <a:ext cx="676275"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65572"/>
  <sheetViews>
    <sheetView tabSelected="1" topLeftCell="A24" zoomScaleNormal="100" zoomScaleSheetLayoutView="100" workbookViewId="0">
      <selection activeCell="J44" sqref="J44"/>
    </sheetView>
  </sheetViews>
  <sheetFormatPr defaultRowHeight="12.75" x14ac:dyDescent="0.2"/>
  <cols>
    <col min="1" max="9" width="10.7109375" style="3" customWidth="1"/>
    <col min="10" max="13" width="10.7109375" style="4" customWidth="1"/>
    <col min="14" max="18" width="10.7109375" style="3" customWidth="1"/>
    <col min="19" max="19" width="71.7109375" style="3" customWidth="1"/>
  </cols>
  <sheetData>
    <row r="1" spans="1:21" x14ac:dyDescent="0.2">
      <c r="A1" s="192"/>
      <c r="B1" s="14" t="s">
        <v>16</v>
      </c>
      <c r="C1" s="15"/>
      <c r="D1" s="15"/>
      <c r="E1" s="16"/>
      <c r="F1" s="16"/>
      <c r="G1" s="16"/>
      <c r="H1" s="16"/>
      <c r="I1" s="17"/>
      <c r="J1" s="17"/>
      <c r="K1" s="17"/>
      <c r="L1" s="17"/>
      <c r="M1" s="17"/>
      <c r="N1" s="17"/>
      <c r="O1" s="16"/>
      <c r="P1" s="17"/>
      <c r="Q1" s="17"/>
      <c r="R1" s="17"/>
      <c r="S1" s="17"/>
      <c r="T1" s="17"/>
      <c r="U1" s="17"/>
    </row>
    <row r="2" spans="1:21" x14ac:dyDescent="0.2">
      <c r="A2" s="192"/>
      <c r="B2" s="14" t="s">
        <v>15</v>
      </c>
      <c r="C2" s="15"/>
      <c r="D2" s="15"/>
      <c r="E2" s="16"/>
      <c r="F2" s="16"/>
      <c r="G2" s="16"/>
      <c r="H2" s="16"/>
      <c r="I2" s="17"/>
      <c r="J2" s="17"/>
      <c r="K2" s="17"/>
      <c r="L2" s="17"/>
      <c r="M2" s="17"/>
      <c r="N2" s="17"/>
      <c r="O2" s="18" t="s">
        <v>10</v>
      </c>
      <c r="P2" s="29" t="s">
        <v>22</v>
      </c>
      <c r="Q2" s="18" t="s">
        <v>11</v>
      </c>
      <c r="R2" s="19">
        <f ca="1">TODAY()</f>
        <v>45313</v>
      </c>
    </row>
    <row r="3" spans="1:21" x14ac:dyDescent="0.2">
      <c r="A3" s="192"/>
      <c r="B3" s="20" t="s">
        <v>12</v>
      </c>
      <c r="C3" s="191" t="s">
        <v>21</v>
      </c>
      <c r="D3" s="191"/>
      <c r="E3" s="16"/>
      <c r="F3" s="16"/>
      <c r="G3" s="16"/>
      <c r="H3" s="16"/>
      <c r="I3" s="17"/>
      <c r="J3" s="17"/>
      <c r="K3" s="17"/>
      <c r="L3" s="17"/>
      <c r="M3" s="17"/>
      <c r="N3" s="17"/>
      <c r="O3" s="17"/>
      <c r="P3" s="17"/>
      <c r="Q3" s="17"/>
      <c r="R3" s="17"/>
    </row>
    <row r="4" spans="1:21" x14ac:dyDescent="0.2">
      <c r="A4" s="192"/>
      <c r="B4" s="20" t="s">
        <v>13</v>
      </c>
      <c r="C4" s="42">
        <v>117552</v>
      </c>
      <c r="D4" s="21"/>
      <c r="E4" s="22"/>
      <c r="F4" s="22"/>
      <c r="G4" s="22"/>
      <c r="H4" s="22"/>
      <c r="I4" s="17"/>
      <c r="J4" s="17"/>
      <c r="K4" s="17"/>
      <c r="L4" s="17"/>
      <c r="M4" s="17"/>
      <c r="N4" s="17"/>
      <c r="O4" s="18" t="s">
        <v>14</v>
      </c>
      <c r="P4" s="23"/>
      <c r="Q4" s="18" t="s">
        <v>11</v>
      </c>
      <c r="R4" s="23"/>
    </row>
    <row r="5" spans="1:21" ht="13.5" thickBot="1" x14ac:dyDescent="0.25">
      <c r="A5" s="92"/>
      <c r="B5" s="20"/>
      <c r="C5" s="109"/>
      <c r="D5" s="21"/>
      <c r="E5" s="22"/>
      <c r="F5" s="22"/>
      <c r="G5" s="22"/>
      <c r="H5" s="22"/>
      <c r="I5" s="17"/>
      <c r="J5" s="17"/>
      <c r="K5" s="17"/>
      <c r="L5" s="17"/>
      <c r="M5" s="17"/>
      <c r="N5" s="17"/>
      <c r="O5" s="18"/>
      <c r="P5" s="106"/>
      <c r="Q5" s="18"/>
      <c r="R5" s="106"/>
    </row>
    <row r="6" spans="1:21" ht="15" customHeight="1" x14ac:dyDescent="0.2">
      <c r="A6" s="197" t="s">
        <v>32</v>
      </c>
      <c r="B6" s="198"/>
      <c r="C6" s="198"/>
      <c r="D6" s="198"/>
      <c r="E6" s="198"/>
      <c r="F6" s="198"/>
      <c r="G6" s="198"/>
      <c r="H6" s="198"/>
      <c r="I6" s="198"/>
      <c r="J6" s="198"/>
      <c r="K6" s="198"/>
      <c r="L6" s="198"/>
      <c r="M6" s="198"/>
      <c r="N6" s="198"/>
      <c r="O6" s="198"/>
      <c r="P6" s="198"/>
      <c r="Q6" s="198"/>
      <c r="R6" s="198"/>
      <c r="S6" s="199"/>
    </row>
    <row r="7" spans="1:21" ht="15" customHeight="1" thickBot="1" x14ac:dyDescent="0.25">
      <c r="A7" s="200"/>
      <c r="B7" s="201"/>
      <c r="C7" s="201"/>
      <c r="D7" s="201"/>
      <c r="E7" s="201"/>
      <c r="F7" s="201"/>
      <c r="G7" s="201"/>
      <c r="H7" s="201"/>
      <c r="I7" s="201"/>
      <c r="J7" s="201"/>
      <c r="K7" s="201"/>
      <c r="L7" s="201"/>
      <c r="M7" s="201"/>
      <c r="N7" s="201"/>
      <c r="O7" s="201"/>
      <c r="P7" s="201"/>
      <c r="Q7" s="201"/>
      <c r="R7" s="201"/>
      <c r="S7" s="202"/>
    </row>
    <row r="8" spans="1:21" s="3" customFormat="1" ht="15" customHeight="1" thickBot="1" x14ac:dyDescent="0.25">
      <c r="A8" s="176" t="s">
        <v>3</v>
      </c>
      <c r="B8" s="177"/>
      <c r="C8" s="177"/>
      <c r="D8" s="177"/>
      <c r="E8" s="177"/>
      <c r="F8" s="177"/>
      <c r="G8" s="177"/>
      <c r="H8" s="177"/>
      <c r="I8" s="178" t="s">
        <v>31</v>
      </c>
      <c r="J8" s="179"/>
      <c r="K8" s="177" t="s">
        <v>4</v>
      </c>
      <c r="L8" s="177"/>
      <c r="M8" s="177"/>
      <c r="N8" s="177"/>
      <c r="O8" s="177"/>
      <c r="P8" s="177"/>
      <c r="Q8" s="177"/>
      <c r="R8" s="182"/>
      <c r="S8" s="194" t="s">
        <v>2</v>
      </c>
    </row>
    <row r="9" spans="1:21" s="3" customFormat="1" ht="15" customHeight="1" thickBot="1" x14ac:dyDescent="0.25">
      <c r="A9" s="176" t="s">
        <v>23</v>
      </c>
      <c r="B9" s="177"/>
      <c r="C9" s="177"/>
      <c r="D9" s="177"/>
      <c r="E9" s="177"/>
      <c r="F9" s="176" t="s">
        <v>42</v>
      </c>
      <c r="G9" s="177"/>
      <c r="H9" s="182"/>
      <c r="I9" s="180"/>
      <c r="J9" s="181"/>
      <c r="K9" s="176" t="s">
        <v>42</v>
      </c>
      <c r="L9" s="177"/>
      <c r="M9" s="182"/>
      <c r="N9" s="177" t="s">
        <v>23</v>
      </c>
      <c r="O9" s="177"/>
      <c r="P9" s="177"/>
      <c r="Q9" s="177"/>
      <c r="R9" s="182"/>
      <c r="S9" s="195"/>
    </row>
    <row r="10" spans="1:21" s="3" customFormat="1" ht="60" customHeight="1" thickBot="1" x14ac:dyDescent="0.25">
      <c r="A10" s="70" t="s">
        <v>7</v>
      </c>
      <c r="B10" s="71" t="s">
        <v>6</v>
      </c>
      <c r="C10" s="71" t="s">
        <v>44</v>
      </c>
      <c r="D10" s="72" t="s">
        <v>8</v>
      </c>
      <c r="E10" s="158" t="s">
        <v>0</v>
      </c>
      <c r="F10" s="73" t="s">
        <v>8</v>
      </c>
      <c r="G10" s="72" t="s">
        <v>24</v>
      </c>
      <c r="H10" s="74" t="s">
        <v>0</v>
      </c>
      <c r="I10" s="73" t="s">
        <v>1</v>
      </c>
      <c r="J10" s="75" t="s">
        <v>5</v>
      </c>
      <c r="K10" s="154" t="s">
        <v>0</v>
      </c>
      <c r="L10" s="72" t="s">
        <v>24</v>
      </c>
      <c r="M10" s="74" t="s">
        <v>8</v>
      </c>
      <c r="N10" s="131" t="s">
        <v>0</v>
      </c>
      <c r="O10" s="72" t="s">
        <v>8</v>
      </c>
      <c r="P10" s="71" t="s">
        <v>44</v>
      </c>
      <c r="Q10" s="71" t="s">
        <v>6</v>
      </c>
      <c r="R10" s="76" t="s">
        <v>7</v>
      </c>
      <c r="S10" s="196"/>
    </row>
    <row r="11" spans="1:21" s="3" customFormat="1" ht="15" customHeight="1" x14ac:dyDescent="0.2">
      <c r="A11" s="147">
        <f>G11</f>
        <v>1261.1400000000001</v>
      </c>
      <c r="B11" s="203" t="s">
        <v>45</v>
      </c>
      <c r="C11" s="140">
        <f>ROUND(F11*(E11+H11),2)</f>
        <v>-0.32</v>
      </c>
      <c r="D11" s="141">
        <f>F11</f>
        <v>-2.7E-2</v>
      </c>
      <c r="E11" s="157">
        <v>0</v>
      </c>
      <c r="F11" s="123">
        <f>ROUND(-(J11-G11)/H11,3)</f>
        <v>-2.7E-2</v>
      </c>
      <c r="G11" s="100">
        <v>1261.1400000000001</v>
      </c>
      <c r="H11" s="124">
        <v>12</v>
      </c>
      <c r="I11" s="111">
        <v>44130</v>
      </c>
      <c r="J11" s="112">
        <v>1261.46</v>
      </c>
      <c r="K11" s="98"/>
      <c r="L11" s="101"/>
      <c r="M11" s="132"/>
      <c r="N11" s="163"/>
      <c r="O11" s="99"/>
      <c r="P11" s="78"/>
      <c r="Q11" s="77"/>
      <c r="R11" s="132"/>
      <c r="S11" s="159" t="s">
        <v>30</v>
      </c>
    </row>
    <row r="12" spans="1:21" s="3" customFormat="1" ht="15" customHeight="1" x14ac:dyDescent="0.2">
      <c r="A12" s="83">
        <f>J12+C12</f>
        <v>1261.42</v>
      </c>
      <c r="B12" s="204"/>
      <c r="C12" s="80">
        <f>ROUND(F12*(E12+H12),2)</f>
        <v>-0.25</v>
      </c>
      <c r="D12" s="81">
        <f t="shared" ref="D12:D23" si="0">F12</f>
        <v>-0.02</v>
      </c>
      <c r="E12" s="107">
        <f>ROUND((($I12-$I$11)/($I$45-$I$11))*(E$45-E$11)+E$11,2)</f>
        <v>0.33</v>
      </c>
      <c r="F12" s="125">
        <f t="shared" ref="F12:F23" si="1">ROUND(-(J12-G12)/H12,3)</f>
        <v>-0.02</v>
      </c>
      <c r="G12" s="82">
        <v>1261.43</v>
      </c>
      <c r="H12" s="126">
        <v>12</v>
      </c>
      <c r="I12" s="113">
        <v>44150</v>
      </c>
      <c r="J12" s="114">
        <v>1261.67</v>
      </c>
      <c r="K12" s="90"/>
      <c r="L12" s="89"/>
      <c r="M12" s="133"/>
      <c r="N12" s="164"/>
      <c r="O12" s="88"/>
      <c r="P12" s="80"/>
      <c r="Q12" s="79"/>
      <c r="R12" s="134"/>
      <c r="S12" s="160"/>
    </row>
    <row r="13" spans="1:21" s="3" customFormat="1" ht="15" customHeight="1" x14ac:dyDescent="0.2">
      <c r="A13" s="83">
        <f t="shared" ref="A13:A25" si="2">J13+C13</f>
        <v>1262.06</v>
      </c>
      <c r="B13" s="204"/>
      <c r="C13" s="80">
        <f t="shared" ref="C13:C24" si="3">ROUND(F13*(E13+H13),2)</f>
        <v>-0.13</v>
      </c>
      <c r="D13" s="81">
        <f t="shared" si="0"/>
        <v>-0.01</v>
      </c>
      <c r="E13" s="107">
        <f t="shared" ref="E13:E42" si="4">ROUND((($I13-$I$11)/($I$45-$I$11))*(E$45-E$11)+E$11,2)</f>
        <v>0.75</v>
      </c>
      <c r="F13" s="125">
        <f t="shared" si="1"/>
        <v>-0.01</v>
      </c>
      <c r="G13" s="82">
        <v>1262.07</v>
      </c>
      <c r="H13" s="126">
        <v>12</v>
      </c>
      <c r="I13" s="113">
        <v>44175</v>
      </c>
      <c r="J13" s="114">
        <v>1262.19</v>
      </c>
      <c r="K13" s="90"/>
      <c r="L13" s="89"/>
      <c r="M13" s="133"/>
      <c r="N13" s="164"/>
      <c r="O13" s="81"/>
      <c r="P13" s="80"/>
      <c r="Q13" s="79"/>
      <c r="R13" s="134"/>
      <c r="S13" s="160"/>
    </row>
    <row r="14" spans="1:21" s="3" customFormat="1" ht="15" customHeight="1" x14ac:dyDescent="0.2">
      <c r="A14" s="83">
        <f t="shared" si="2"/>
        <v>1262.7</v>
      </c>
      <c r="B14" s="204"/>
      <c r="C14" s="80">
        <f t="shared" si="3"/>
        <v>-0.03</v>
      </c>
      <c r="D14" s="81">
        <f t="shared" si="0"/>
        <v>-2E-3</v>
      </c>
      <c r="E14" s="107">
        <f t="shared" si="4"/>
        <v>1.17</v>
      </c>
      <c r="F14" s="125">
        <f>ROUND(-(J14-G14)/H14,3)</f>
        <v>-2E-3</v>
      </c>
      <c r="G14" s="82">
        <v>1262.7</v>
      </c>
      <c r="H14" s="126">
        <v>12</v>
      </c>
      <c r="I14" s="113">
        <v>44200</v>
      </c>
      <c r="J14" s="114">
        <v>1262.73</v>
      </c>
      <c r="K14" s="90"/>
      <c r="L14" s="89"/>
      <c r="M14" s="133"/>
      <c r="N14" s="165"/>
      <c r="O14" s="81"/>
      <c r="P14" s="80"/>
      <c r="Q14" s="79"/>
      <c r="R14" s="134"/>
      <c r="S14" s="160"/>
    </row>
    <row r="15" spans="1:21" s="3" customFormat="1" ht="15" customHeight="1" x14ac:dyDescent="0.2">
      <c r="A15" s="83">
        <f t="shared" si="2"/>
        <v>1263.51</v>
      </c>
      <c r="B15" s="204"/>
      <c r="C15" s="80">
        <f t="shared" si="3"/>
        <v>0</v>
      </c>
      <c r="D15" s="81">
        <f t="shared" si="0"/>
        <v>0</v>
      </c>
      <c r="E15" s="107">
        <f t="shared" si="4"/>
        <v>1.58</v>
      </c>
      <c r="F15" s="125">
        <f t="shared" si="1"/>
        <v>0</v>
      </c>
      <c r="G15" s="82">
        <v>1263.51</v>
      </c>
      <c r="H15" s="126">
        <v>12</v>
      </c>
      <c r="I15" s="113">
        <v>44225</v>
      </c>
      <c r="J15" s="115">
        <v>1263.51</v>
      </c>
      <c r="K15" s="83"/>
      <c r="L15" s="80"/>
      <c r="M15" s="134"/>
      <c r="N15" s="166"/>
      <c r="O15" s="93"/>
      <c r="P15" s="80"/>
      <c r="Q15" s="79"/>
      <c r="R15" s="134"/>
      <c r="S15" s="160"/>
    </row>
    <row r="16" spans="1:21" s="3" customFormat="1" ht="15" customHeight="1" x14ac:dyDescent="0.2">
      <c r="A16" s="83">
        <f t="shared" si="2"/>
        <v>1264.31</v>
      </c>
      <c r="B16" s="204"/>
      <c r="C16" s="80">
        <f t="shared" si="3"/>
        <v>0.04</v>
      </c>
      <c r="D16" s="81">
        <f t="shared" si="0"/>
        <v>3.0000000000000001E-3</v>
      </c>
      <c r="E16" s="107">
        <f t="shared" si="4"/>
        <v>2</v>
      </c>
      <c r="F16" s="125">
        <f t="shared" si="1"/>
        <v>3.0000000000000001E-3</v>
      </c>
      <c r="G16" s="82">
        <v>1264.31</v>
      </c>
      <c r="H16" s="126">
        <v>12</v>
      </c>
      <c r="I16" s="113">
        <v>44250</v>
      </c>
      <c r="J16" s="114">
        <v>1264.27</v>
      </c>
      <c r="K16" s="90"/>
      <c r="L16" s="89"/>
      <c r="M16" s="133"/>
      <c r="N16" s="165"/>
      <c r="O16" s="88"/>
      <c r="P16" s="80"/>
      <c r="Q16" s="91"/>
      <c r="R16" s="134"/>
      <c r="S16" s="160"/>
    </row>
    <row r="17" spans="1:21" s="3" customFormat="1" ht="15" customHeight="1" x14ac:dyDescent="0.2">
      <c r="A17" s="83">
        <f t="shared" si="2"/>
        <v>1264.9000000000001</v>
      </c>
      <c r="B17" s="204"/>
      <c r="C17" s="80">
        <f t="shared" si="3"/>
        <v>-0.04</v>
      </c>
      <c r="D17" s="81">
        <f t="shared" si="0"/>
        <v>-3.0000000000000001E-3</v>
      </c>
      <c r="E17" s="107">
        <f t="shared" si="4"/>
        <v>2.42</v>
      </c>
      <c r="F17" s="125">
        <f t="shared" si="1"/>
        <v>-3.0000000000000001E-3</v>
      </c>
      <c r="G17" s="82">
        <v>1264.9000000000001</v>
      </c>
      <c r="H17" s="126">
        <v>12</v>
      </c>
      <c r="I17" s="113">
        <v>44275</v>
      </c>
      <c r="J17" s="114">
        <v>1264.94</v>
      </c>
      <c r="K17" s="90"/>
      <c r="L17" s="89"/>
      <c r="M17" s="133"/>
      <c r="N17" s="164"/>
      <c r="O17" s="81"/>
      <c r="P17" s="80"/>
      <c r="Q17" s="79"/>
      <c r="R17" s="134"/>
      <c r="S17" s="160"/>
    </row>
    <row r="18" spans="1:21" s="3" customFormat="1" ht="15" customHeight="1" x14ac:dyDescent="0.2">
      <c r="A18" s="83">
        <f t="shared" si="2"/>
        <v>1265.26</v>
      </c>
      <c r="B18" s="204"/>
      <c r="C18" s="80">
        <f t="shared" si="3"/>
        <v>-0.13</v>
      </c>
      <c r="D18" s="81">
        <f t="shared" si="0"/>
        <v>-8.9999999999999993E-3</v>
      </c>
      <c r="E18" s="107">
        <f t="shared" si="4"/>
        <v>2.83</v>
      </c>
      <c r="F18" s="125">
        <f t="shared" si="1"/>
        <v>-8.9999999999999993E-3</v>
      </c>
      <c r="G18" s="82">
        <v>1265.28</v>
      </c>
      <c r="H18" s="126">
        <v>12</v>
      </c>
      <c r="I18" s="113">
        <v>44300</v>
      </c>
      <c r="J18" s="114">
        <v>1265.3900000000001</v>
      </c>
      <c r="K18" s="90"/>
      <c r="L18" s="89"/>
      <c r="M18" s="133"/>
      <c r="N18" s="164"/>
      <c r="O18" s="81"/>
      <c r="P18" s="80"/>
      <c r="Q18" s="79"/>
      <c r="R18" s="134"/>
      <c r="S18" s="160"/>
    </row>
    <row r="19" spans="1:21" s="3" customFormat="1" ht="15" customHeight="1" x14ac:dyDescent="0.2">
      <c r="A19" s="83">
        <f t="shared" si="2"/>
        <v>1265.1699999999998</v>
      </c>
      <c r="B19" s="204"/>
      <c r="C19" s="80">
        <f t="shared" si="3"/>
        <v>-0.18</v>
      </c>
      <c r="D19" s="81">
        <f t="shared" si="0"/>
        <v>-1.2E-2</v>
      </c>
      <c r="E19" s="107">
        <f t="shared" si="4"/>
        <v>3.25</v>
      </c>
      <c r="F19" s="125">
        <f t="shared" si="1"/>
        <v>-1.2E-2</v>
      </c>
      <c r="G19" s="82">
        <v>1265.21</v>
      </c>
      <c r="H19" s="126">
        <v>12</v>
      </c>
      <c r="I19" s="113">
        <v>44325</v>
      </c>
      <c r="J19" s="114">
        <v>1265.3499999999999</v>
      </c>
      <c r="K19" s="90"/>
      <c r="L19" s="89"/>
      <c r="M19" s="133"/>
      <c r="N19" s="164"/>
      <c r="O19" s="81"/>
      <c r="P19" s="80"/>
      <c r="Q19" s="79"/>
      <c r="R19" s="134"/>
      <c r="S19" s="160"/>
    </row>
    <row r="20" spans="1:21" s="3" customFormat="1" ht="15" customHeight="1" x14ac:dyDescent="0.2">
      <c r="A20" s="83">
        <f>J20+C20</f>
        <v>1264.8</v>
      </c>
      <c r="B20" s="204"/>
      <c r="C20" s="80">
        <f t="shared" si="3"/>
        <v>-0.22</v>
      </c>
      <c r="D20" s="81">
        <f t="shared" si="0"/>
        <v>-1.4E-2</v>
      </c>
      <c r="E20" s="107">
        <f t="shared" si="4"/>
        <v>3.67</v>
      </c>
      <c r="F20" s="125">
        <f t="shared" si="1"/>
        <v>-1.4E-2</v>
      </c>
      <c r="G20" s="82">
        <v>1264.8499999999999</v>
      </c>
      <c r="H20" s="126">
        <v>12</v>
      </c>
      <c r="I20" s="113">
        <v>44350</v>
      </c>
      <c r="J20" s="114">
        <v>1265.02</v>
      </c>
      <c r="K20" s="90"/>
      <c r="L20" s="89"/>
      <c r="M20" s="133"/>
      <c r="N20" s="164"/>
      <c r="O20" s="81"/>
      <c r="P20" s="80"/>
      <c r="Q20" s="79"/>
      <c r="R20" s="134"/>
      <c r="S20" s="160"/>
    </row>
    <row r="21" spans="1:21" s="3" customFormat="1" ht="15" customHeight="1" x14ac:dyDescent="0.2">
      <c r="A21" s="83">
        <f t="shared" si="2"/>
        <v>1264.2</v>
      </c>
      <c r="B21" s="204"/>
      <c r="C21" s="80">
        <f t="shared" si="3"/>
        <v>-0.24</v>
      </c>
      <c r="D21" s="81">
        <f t="shared" si="0"/>
        <v>-1.4999999999999999E-2</v>
      </c>
      <c r="E21" s="107">
        <f t="shared" si="4"/>
        <v>4.08</v>
      </c>
      <c r="F21" s="125">
        <f t="shared" si="1"/>
        <v>-1.4999999999999999E-2</v>
      </c>
      <c r="G21" s="82">
        <v>1264.26</v>
      </c>
      <c r="H21" s="126">
        <v>12</v>
      </c>
      <c r="I21" s="113">
        <v>44375</v>
      </c>
      <c r="J21" s="114">
        <v>1264.44</v>
      </c>
      <c r="K21" s="90"/>
      <c r="L21" s="89"/>
      <c r="M21" s="133"/>
      <c r="N21" s="164"/>
      <c r="O21" s="81"/>
      <c r="P21" s="80"/>
      <c r="Q21" s="79"/>
      <c r="R21" s="134"/>
      <c r="S21" s="160"/>
    </row>
    <row r="22" spans="1:21" s="3" customFormat="1" ht="15" customHeight="1" x14ac:dyDescent="0.2">
      <c r="A22" s="83">
        <f t="shared" si="2"/>
        <v>1263.42</v>
      </c>
      <c r="B22" s="204"/>
      <c r="C22" s="80">
        <f t="shared" si="3"/>
        <v>-0.21</v>
      </c>
      <c r="D22" s="81">
        <f t="shared" si="0"/>
        <v>-1.2999999999999999E-2</v>
      </c>
      <c r="E22" s="107">
        <f t="shared" si="4"/>
        <v>4.43</v>
      </c>
      <c r="F22" s="125">
        <f t="shared" si="1"/>
        <v>-1.2999999999999999E-2</v>
      </c>
      <c r="G22" s="82">
        <v>1263.47</v>
      </c>
      <c r="H22" s="126">
        <v>12</v>
      </c>
      <c r="I22" s="113">
        <v>44395.5</v>
      </c>
      <c r="J22" s="114">
        <v>1263.6300000000001</v>
      </c>
      <c r="K22" s="90"/>
      <c r="L22" s="89"/>
      <c r="M22" s="133"/>
      <c r="N22" s="164"/>
      <c r="O22" s="81"/>
      <c r="P22" s="80"/>
      <c r="Q22" s="79"/>
      <c r="R22" s="134"/>
      <c r="S22" s="160" t="s">
        <v>25</v>
      </c>
      <c r="U22" s="97"/>
    </row>
    <row r="23" spans="1:21" s="3" customFormat="1" ht="15" customHeight="1" x14ac:dyDescent="0.2">
      <c r="A23" s="83">
        <f t="shared" si="2"/>
        <v>1263.17</v>
      </c>
      <c r="B23" s="205"/>
      <c r="C23" s="80">
        <f t="shared" si="3"/>
        <v>-0.25</v>
      </c>
      <c r="D23" s="141">
        <f t="shared" si="0"/>
        <v>-1.4999999999999999E-2</v>
      </c>
      <c r="E23" s="107">
        <f t="shared" si="4"/>
        <v>4.5</v>
      </c>
      <c r="F23" s="125">
        <f t="shared" si="1"/>
        <v>-1.4999999999999999E-2</v>
      </c>
      <c r="G23" s="82">
        <v>1263.24</v>
      </c>
      <c r="H23" s="126">
        <v>12</v>
      </c>
      <c r="I23" s="113">
        <v>44400</v>
      </c>
      <c r="J23" s="114">
        <v>1263.42</v>
      </c>
      <c r="K23" s="90"/>
      <c r="L23" s="89"/>
      <c r="M23" s="133"/>
      <c r="N23" s="164"/>
      <c r="O23" s="81"/>
      <c r="P23" s="80"/>
      <c r="Q23" s="79"/>
      <c r="R23" s="134"/>
      <c r="S23" s="160"/>
      <c r="U23" s="97"/>
    </row>
    <row r="24" spans="1:21" s="3" customFormat="1" ht="15" customHeight="1" x14ac:dyDescent="0.2">
      <c r="A24" s="83">
        <f t="shared" si="2"/>
        <v>1262.17</v>
      </c>
      <c r="B24" s="184">
        <f>ABS((I41-I24)/(24*(D41-D24)))</f>
        <v>222.0149253731343</v>
      </c>
      <c r="C24" s="80">
        <f t="shared" si="3"/>
        <v>-0.22</v>
      </c>
      <c r="D24" s="81">
        <f>ROUND(-(J24-G24)/H24,3)</f>
        <v>-1.2999999999999999E-2</v>
      </c>
      <c r="E24" s="107">
        <f t="shared" si="4"/>
        <v>4.87</v>
      </c>
      <c r="F24" s="125">
        <f>ROUND(-(J24-G24)/H24,3)</f>
        <v>-1.2999999999999999E-2</v>
      </c>
      <c r="G24" s="96">
        <v>1262.24</v>
      </c>
      <c r="H24" s="127">
        <v>12</v>
      </c>
      <c r="I24" s="116">
        <v>44422</v>
      </c>
      <c r="J24" s="117">
        <v>1262.3900000000001</v>
      </c>
      <c r="K24" s="90"/>
      <c r="L24" s="89"/>
      <c r="M24" s="133"/>
      <c r="N24" s="164"/>
      <c r="O24" s="81"/>
      <c r="P24" s="80"/>
      <c r="Q24" s="79"/>
      <c r="R24" s="134"/>
      <c r="S24" s="160" t="s">
        <v>35</v>
      </c>
      <c r="U24" s="97"/>
    </row>
    <row r="25" spans="1:21" s="3" customFormat="1" ht="15" customHeight="1" x14ac:dyDescent="0.2">
      <c r="A25" s="83">
        <f t="shared" si="2"/>
        <v>1262.01</v>
      </c>
      <c r="B25" s="185"/>
      <c r="C25" s="80">
        <f t="shared" ref="C25:C67" si="5">ROUND(D25*(E25+H25),2)</f>
        <v>-0.24</v>
      </c>
      <c r="D25" s="81">
        <f t="shared" ref="D25:D40" si="6">ROUND(D$41-(I25-I$41)/($B$24*(24)),3)</f>
        <v>-1.4E-2</v>
      </c>
      <c r="E25" s="107">
        <f t="shared" si="4"/>
        <v>4.92</v>
      </c>
      <c r="F25" s="125"/>
      <c r="G25" s="89"/>
      <c r="H25" s="128">
        <v>12</v>
      </c>
      <c r="I25" s="118">
        <v>44425</v>
      </c>
      <c r="J25" s="119">
        <v>1262.25</v>
      </c>
      <c r="K25" s="90"/>
      <c r="L25" s="89"/>
      <c r="M25" s="133"/>
      <c r="N25" s="164"/>
      <c r="O25" s="81"/>
      <c r="P25" s="80"/>
      <c r="Q25" s="79"/>
      <c r="R25" s="134"/>
      <c r="S25" s="160"/>
      <c r="U25" s="97"/>
    </row>
    <row r="26" spans="1:21" s="3" customFormat="1" ht="15" customHeight="1" x14ac:dyDescent="0.2">
      <c r="A26" s="83">
        <f t="shared" ref="A26:A92" si="7">J26+C26</f>
        <v>1260.55</v>
      </c>
      <c r="B26" s="185"/>
      <c r="C26" s="80">
        <f t="shared" si="5"/>
        <v>-0.31</v>
      </c>
      <c r="D26" s="81">
        <f t="shared" si="6"/>
        <v>-1.7999999999999999E-2</v>
      </c>
      <c r="E26" s="107">
        <f t="shared" si="4"/>
        <v>5.33</v>
      </c>
      <c r="F26" s="125"/>
      <c r="G26" s="89"/>
      <c r="H26" s="128">
        <v>12</v>
      </c>
      <c r="I26" s="118">
        <v>44450</v>
      </c>
      <c r="J26" s="119">
        <v>1260.8599999999999</v>
      </c>
      <c r="K26" s="135"/>
      <c r="L26" s="89"/>
      <c r="M26" s="133"/>
      <c r="N26" s="164"/>
      <c r="O26" s="81"/>
      <c r="P26" s="80"/>
      <c r="Q26" s="79"/>
      <c r="R26" s="134"/>
      <c r="S26" s="160"/>
      <c r="U26" s="97"/>
    </row>
    <row r="27" spans="1:21" s="3" customFormat="1" ht="15" customHeight="1" x14ac:dyDescent="0.2">
      <c r="A27" s="83">
        <f t="shared" si="7"/>
        <v>1259.04</v>
      </c>
      <c r="B27" s="185"/>
      <c r="C27" s="80">
        <f t="shared" si="5"/>
        <v>-0.41</v>
      </c>
      <c r="D27" s="81">
        <f t="shared" si="6"/>
        <v>-2.3E-2</v>
      </c>
      <c r="E27" s="107">
        <f t="shared" si="4"/>
        <v>5.75</v>
      </c>
      <c r="F27" s="125"/>
      <c r="G27" s="89"/>
      <c r="H27" s="128">
        <v>12</v>
      </c>
      <c r="I27" s="118">
        <v>44475</v>
      </c>
      <c r="J27" s="119">
        <v>1259.45</v>
      </c>
      <c r="K27" s="90"/>
      <c r="L27" s="105"/>
      <c r="M27" s="133"/>
      <c r="N27" s="164"/>
      <c r="O27" s="81"/>
      <c r="P27" s="80"/>
      <c r="Q27" s="79"/>
      <c r="R27" s="134"/>
      <c r="S27" s="160"/>
      <c r="U27" s="97"/>
    </row>
    <row r="28" spans="1:21" s="3" customFormat="1" ht="15" customHeight="1" x14ac:dyDescent="0.2">
      <c r="A28" s="83">
        <f t="shared" si="7"/>
        <v>1257.49</v>
      </c>
      <c r="B28" s="185"/>
      <c r="C28" s="80">
        <f t="shared" si="5"/>
        <v>-0.51</v>
      </c>
      <c r="D28" s="81">
        <f t="shared" si="6"/>
        <v>-2.8000000000000001E-2</v>
      </c>
      <c r="E28" s="107">
        <f t="shared" si="4"/>
        <v>6.17</v>
      </c>
      <c r="F28" s="125"/>
      <c r="G28" s="89"/>
      <c r="H28" s="128">
        <v>12</v>
      </c>
      <c r="I28" s="118">
        <v>44500</v>
      </c>
      <c r="J28" s="119">
        <v>1258</v>
      </c>
      <c r="K28" s="155">
        <v>12</v>
      </c>
      <c r="L28" s="108">
        <v>1257.6600000000001</v>
      </c>
      <c r="M28" s="136">
        <f>ROUND(-(J28-L28)/K28,3)</f>
        <v>-2.8000000000000001E-2</v>
      </c>
      <c r="N28" s="167">
        <v>0</v>
      </c>
      <c r="O28" s="81">
        <f>M28</f>
        <v>-2.8000000000000001E-2</v>
      </c>
      <c r="P28" s="80">
        <f>ROUND(M28*(K28+N28),2)</f>
        <v>-0.34</v>
      </c>
      <c r="Q28" s="211" t="s">
        <v>45</v>
      </c>
      <c r="R28" s="134">
        <f>J28+P28</f>
        <v>1257.6600000000001</v>
      </c>
      <c r="S28" s="161" t="s">
        <v>40</v>
      </c>
      <c r="U28" s="97"/>
    </row>
    <row r="29" spans="1:21" s="3" customFormat="1" ht="15" customHeight="1" x14ac:dyDescent="0.2">
      <c r="A29" s="83">
        <f t="shared" si="7"/>
        <v>1255.97</v>
      </c>
      <c r="B29" s="185"/>
      <c r="C29" s="80">
        <f t="shared" si="5"/>
        <v>-0.59</v>
      </c>
      <c r="D29" s="81">
        <f t="shared" si="6"/>
        <v>-3.2000000000000001E-2</v>
      </c>
      <c r="E29" s="107">
        <f t="shared" si="4"/>
        <v>6.58</v>
      </c>
      <c r="F29" s="125"/>
      <c r="G29" s="89"/>
      <c r="H29" s="128">
        <v>12</v>
      </c>
      <c r="I29" s="118">
        <v>44525</v>
      </c>
      <c r="J29" s="119">
        <v>1256.56</v>
      </c>
      <c r="K29" s="155">
        <v>12</v>
      </c>
      <c r="L29" s="108">
        <v>1256.26</v>
      </c>
      <c r="M29" s="136">
        <f t="shared" ref="M29:M51" si="8">ROUND(-(J29-L29)/K29,3)</f>
        <v>-2.5000000000000001E-2</v>
      </c>
      <c r="N29" s="83">
        <f>ROUND((($I29-$I$28)/($I$30-$I$28))*(N$30-N$28)+N$28,2)</f>
        <v>6</v>
      </c>
      <c r="O29" s="81">
        <f t="shared" ref="O29:O58" si="9">M29</f>
        <v>-2.5000000000000001E-2</v>
      </c>
      <c r="P29" s="80">
        <f t="shared" ref="P29:P58" si="10">ROUND(M29*(K29+N29),2)</f>
        <v>-0.45</v>
      </c>
      <c r="Q29" s="212"/>
      <c r="R29" s="134">
        <f t="shared" ref="R29:R44" si="11">J29+P29</f>
        <v>1256.1099999999999</v>
      </c>
      <c r="S29" s="160"/>
      <c r="U29" s="97"/>
    </row>
    <row r="30" spans="1:21" s="3" customFormat="1" ht="15" customHeight="1" x14ac:dyDescent="0.2">
      <c r="A30" s="83">
        <f t="shared" si="7"/>
        <v>1254.47</v>
      </c>
      <c r="B30" s="185"/>
      <c r="C30" s="80">
        <f t="shared" si="5"/>
        <v>-0.7</v>
      </c>
      <c r="D30" s="81">
        <f t="shared" si="6"/>
        <v>-3.6999999999999998E-2</v>
      </c>
      <c r="E30" s="107">
        <f t="shared" si="4"/>
        <v>7</v>
      </c>
      <c r="F30" s="125"/>
      <c r="G30" s="89"/>
      <c r="H30" s="128">
        <v>12</v>
      </c>
      <c r="I30" s="118">
        <v>44550</v>
      </c>
      <c r="J30" s="119">
        <v>1255.17</v>
      </c>
      <c r="K30" s="155">
        <v>12</v>
      </c>
      <c r="L30" s="108">
        <v>1254.8800000000001</v>
      </c>
      <c r="M30" s="136">
        <f t="shared" si="8"/>
        <v>-2.4E-2</v>
      </c>
      <c r="N30" s="167">
        <v>12</v>
      </c>
      <c r="O30" s="81">
        <f t="shared" si="9"/>
        <v>-2.4E-2</v>
      </c>
      <c r="P30" s="80">
        <f t="shared" si="10"/>
        <v>-0.57999999999999996</v>
      </c>
      <c r="Q30" s="212"/>
      <c r="R30" s="134">
        <f>J30+P30</f>
        <v>1254.5900000000001</v>
      </c>
      <c r="S30" s="160" t="s">
        <v>38</v>
      </c>
      <c r="U30" s="97"/>
    </row>
    <row r="31" spans="1:21" s="3" customFormat="1" ht="15" customHeight="1" x14ac:dyDescent="0.2">
      <c r="A31" s="83">
        <f>J31+C31</f>
        <v>1253.1600000000001</v>
      </c>
      <c r="B31" s="185"/>
      <c r="C31" s="80">
        <f t="shared" si="5"/>
        <v>-0.82</v>
      </c>
      <c r="D31" s="81">
        <f t="shared" si="6"/>
        <v>-4.2000000000000003E-2</v>
      </c>
      <c r="E31" s="107">
        <f t="shared" si="4"/>
        <v>7.42</v>
      </c>
      <c r="F31" s="125"/>
      <c r="G31" s="89"/>
      <c r="H31" s="128">
        <v>12</v>
      </c>
      <c r="I31" s="118">
        <v>44575</v>
      </c>
      <c r="J31" s="119">
        <v>1253.98</v>
      </c>
      <c r="K31" s="155">
        <v>12</v>
      </c>
      <c r="L31" s="108">
        <v>1253.8399999999999</v>
      </c>
      <c r="M31" s="136">
        <f t="shared" si="8"/>
        <v>-1.2E-2</v>
      </c>
      <c r="N31" s="167">
        <v>12</v>
      </c>
      <c r="O31" s="81">
        <f t="shared" si="9"/>
        <v>-1.2E-2</v>
      </c>
      <c r="P31" s="80">
        <f t="shared" si="10"/>
        <v>-0.28999999999999998</v>
      </c>
      <c r="Q31" s="212"/>
      <c r="R31" s="134">
        <f t="shared" si="11"/>
        <v>1253.69</v>
      </c>
      <c r="S31" s="160"/>
      <c r="U31" s="97"/>
    </row>
    <row r="32" spans="1:21" s="3" customFormat="1" ht="15" customHeight="1" x14ac:dyDescent="0.2">
      <c r="A32" s="83">
        <f t="shared" si="7"/>
        <v>1251.98</v>
      </c>
      <c r="B32" s="185"/>
      <c r="C32" s="80">
        <f t="shared" si="5"/>
        <v>-0.91</v>
      </c>
      <c r="D32" s="81">
        <f t="shared" si="6"/>
        <v>-4.5999999999999999E-2</v>
      </c>
      <c r="E32" s="107">
        <f t="shared" si="4"/>
        <v>7.83</v>
      </c>
      <c r="F32" s="125"/>
      <c r="G32" s="89"/>
      <c r="H32" s="128">
        <v>12</v>
      </c>
      <c r="I32" s="118">
        <v>44600</v>
      </c>
      <c r="J32" s="119">
        <v>1252.8900000000001</v>
      </c>
      <c r="K32" s="155">
        <v>12</v>
      </c>
      <c r="L32" s="108">
        <v>1252.8699999999999</v>
      </c>
      <c r="M32" s="137">
        <f t="shared" si="8"/>
        <v>-2E-3</v>
      </c>
      <c r="N32" s="167">
        <v>12</v>
      </c>
      <c r="O32" s="81">
        <f t="shared" si="9"/>
        <v>-2E-3</v>
      </c>
      <c r="P32" s="80">
        <f t="shared" si="10"/>
        <v>-0.05</v>
      </c>
      <c r="Q32" s="212"/>
      <c r="R32" s="134">
        <f t="shared" si="11"/>
        <v>1252.8400000000001</v>
      </c>
      <c r="S32" s="160"/>
      <c r="U32" s="97"/>
    </row>
    <row r="33" spans="1:21" s="3" customFormat="1" ht="15" customHeight="1" x14ac:dyDescent="0.2">
      <c r="A33" s="83">
        <f t="shared" si="7"/>
        <v>1250.99</v>
      </c>
      <c r="B33" s="185"/>
      <c r="C33" s="80">
        <f t="shared" si="5"/>
        <v>-1.03</v>
      </c>
      <c r="D33" s="81">
        <f t="shared" si="6"/>
        <v>-5.0999999999999997E-2</v>
      </c>
      <c r="E33" s="107">
        <f t="shared" si="4"/>
        <v>8.25</v>
      </c>
      <c r="F33" s="125"/>
      <c r="G33" s="89"/>
      <c r="H33" s="128">
        <v>12</v>
      </c>
      <c r="I33" s="118">
        <v>44625</v>
      </c>
      <c r="J33" s="119">
        <v>1252.02</v>
      </c>
      <c r="K33" s="155">
        <v>12</v>
      </c>
      <c r="L33" s="108">
        <v>1252.1099999999999</v>
      </c>
      <c r="M33" s="137">
        <f t="shared" si="8"/>
        <v>7.0000000000000001E-3</v>
      </c>
      <c r="N33" s="167">
        <v>12</v>
      </c>
      <c r="O33" s="81">
        <f t="shared" si="9"/>
        <v>7.0000000000000001E-3</v>
      </c>
      <c r="P33" s="80">
        <f t="shared" si="10"/>
        <v>0.17</v>
      </c>
      <c r="Q33" s="212"/>
      <c r="R33" s="134">
        <f t="shared" si="11"/>
        <v>1252.19</v>
      </c>
      <c r="S33" s="160"/>
      <c r="U33" s="97"/>
    </row>
    <row r="34" spans="1:21" s="3" customFormat="1" ht="15" customHeight="1" x14ac:dyDescent="0.2">
      <c r="A34" s="83">
        <f t="shared" si="7"/>
        <v>1250.31</v>
      </c>
      <c r="B34" s="185"/>
      <c r="C34" s="80">
        <f t="shared" si="5"/>
        <v>-1.1599999999999999</v>
      </c>
      <c r="D34" s="81">
        <f t="shared" si="6"/>
        <v>-5.6000000000000001E-2</v>
      </c>
      <c r="E34" s="107">
        <f t="shared" si="4"/>
        <v>8.67</v>
      </c>
      <c r="F34" s="125"/>
      <c r="G34" s="89"/>
      <c r="H34" s="128">
        <v>12</v>
      </c>
      <c r="I34" s="118">
        <v>44650</v>
      </c>
      <c r="J34" s="119">
        <v>1251.47</v>
      </c>
      <c r="K34" s="155">
        <v>12</v>
      </c>
      <c r="L34" s="82">
        <v>1251.6099999999999</v>
      </c>
      <c r="M34" s="137">
        <f t="shared" si="8"/>
        <v>1.2E-2</v>
      </c>
      <c r="N34" s="167">
        <v>12</v>
      </c>
      <c r="O34" s="81">
        <f t="shared" si="9"/>
        <v>1.2E-2</v>
      </c>
      <c r="P34" s="80">
        <f t="shared" si="10"/>
        <v>0.28999999999999998</v>
      </c>
      <c r="Q34" s="212"/>
      <c r="R34" s="134">
        <f t="shared" si="11"/>
        <v>1251.76</v>
      </c>
      <c r="S34" s="160"/>
      <c r="U34" s="97"/>
    </row>
    <row r="35" spans="1:21" s="3" customFormat="1" ht="15" customHeight="1" x14ac:dyDescent="0.2">
      <c r="A35" s="83">
        <f t="shared" si="7"/>
        <v>1249.79</v>
      </c>
      <c r="B35" s="185"/>
      <c r="C35" s="80">
        <f t="shared" si="5"/>
        <v>-1.26</v>
      </c>
      <c r="D35" s="81">
        <f t="shared" si="6"/>
        <v>-0.06</v>
      </c>
      <c r="E35" s="107">
        <f t="shared" si="4"/>
        <v>9.08</v>
      </c>
      <c r="F35" s="125"/>
      <c r="G35" s="89"/>
      <c r="H35" s="128">
        <v>12</v>
      </c>
      <c r="I35" s="118">
        <v>44675</v>
      </c>
      <c r="J35" s="119">
        <v>1251.05</v>
      </c>
      <c r="K35" s="155">
        <v>12</v>
      </c>
      <c r="L35" s="82">
        <v>1251.21</v>
      </c>
      <c r="M35" s="137">
        <f t="shared" si="8"/>
        <v>1.2999999999999999E-2</v>
      </c>
      <c r="N35" s="167">
        <v>12</v>
      </c>
      <c r="O35" s="81">
        <f t="shared" si="9"/>
        <v>1.2999999999999999E-2</v>
      </c>
      <c r="P35" s="80">
        <f t="shared" si="10"/>
        <v>0.31</v>
      </c>
      <c r="Q35" s="212"/>
      <c r="R35" s="134">
        <f t="shared" si="11"/>
        <v>1251.3599999999999</v>
      </c>
      <c r="S35" s="160"/>
      <c r="U35" s="97"/>
    </row>
    <row r="36" spans="1:21" s="3" customFormat="1" ht="15" customHeight="1" x14ac:dyDescent="0.2">
      <c r="A36" s="83">
        <f t="shared" si="7"/>
        <v>1249.7</v>
      </c>
      <c r="B36" s="185"/>
      <c r="C36" s="80">
        <f t="shared" si="5"/>
        <v>-1.32</v>
      </c>
      <c r="D36" s="81">
        <f t="shared" si="6"/>
        <v>-6.2E-2</v>
      </c>
      <c r="E36" s="107">
        <f t="shared" si="4"/>
        <v>9.2200000000000006</v>
      </c>
      <c r="F36" s="125"/>
      <c r="G36" s="89"/>
      <c r="H36" s="128">
        <v>12</v>
      </c>
      <c r="I36" s="120">
        <v>44683.08</v>
      </c>
      <c r="J36" s="119">
        <v>1251.02</v>
      </c>
      <c r="K36" s="155">
        <v>12</v>
      </c>
      <c r="L36" s="82">
        <v>1251.19</v>
      </c>
      <c r="M36" s="137">
        <f t="shared" si="8"/>
        <v>1.4E-2</v>
      </c>
      <c r="N36" s="167">
        <v>12</v>
      </c>
      <c r="O36" s="81">
        <f t="shared" si="9"/>
        <v>1.4E-2</v>
      </c>
      <c r="P36" s="80">
        <f t="shared" si="10"/>
        <v>0.34</v>
      </c>
      <c r="Q36" s="212"/>
      <c r="R36" s="134">
        <f t="shared" si="11"/>
        <v>1251.3599999999999</v>
      </c>
      <c r="S36" s="160" t="s">
        <v>26</v>
      </c>
      <c r="U36" s="97"/>
    </row>
    <row r="37" spans="1:21" s="3" customFormat="1" ht="15" customHeight="1" x14ac:dyDescent="0.2">
      <c r="A37" s="83">
        <f t="shared" si="7"/>
        <v>1249.54</v>
      </c>
      <c r="B37" s="185"/>
      <c r="C37" s="80">
        <f t="shared" si="5"/>
        <v>-1.4</v>
      </c>
      <c r="D37" s="81">
        <f t="shared" si="6"/>
        <v>-6.5000000000000002E-2</v>
      </c>
      <c r="E37" s="107">
        <f t="shared" si="4"/>
        <v>9.5</v>
      </c>
      <c r="F37" s="125"/>
      <c r="G37" s="89"/>
      <c r="H37" s="128">
        <v>12</v>
      </c>
      <c r="I37" s="118">
        <v>44700</v>
      </c>
      <c r="J37" s="119">
        <v>1250.94</v>
      </c>
      <c r="K37" s="155">
        <v>12</v>
      </c>
      <c r="L37" s="82">
        <v>1251.17</v>
      </c>
      <c r="M37" s="137">
        <f t="shared" si="8"/>
        <v>1.9E-2</v>
      </c>
      <c r="N37" s="167">
        <v>12</v>
      </c>
      <c r="O37" s="81">
        <f t="shared" si="9"/>
        <v>1.9E-2</v>
      </c>
      <c r="P37" s="80">
        <f t="shared" si="10"/>
        <v>0.46</v>
      </c>
      <c r="Q37" s="212"/>
      <c r="R37" s="134">
        <f t="shared" si="11"/>
        <v>1251.4000000000001</v>
      </c>
      <c r="S37" s="160"/>
      <c r="U37" s="97"/>
    </row>
    <row r="38" spans="1:21" s="3" customFormat="1" ht="15" customHeight="1" x14ac:dyDescent="0.2">
      <c r="A38" s="83">
        <f t="shared" si="7"/>
        <v>1249.4000000000001</v>
      </c>
      <c r="B38" s="185"/>
      <c r="C38" s="80">
        <f t="shared" si="5"/>
        <v>-1.53</v>
      </c>
      <c r="D38" s="81">
        <f t="shared" si="6"/>
        <v>-7.0000000000000007E-2</v>
      </c>
      <c r="E38" s="107">
        <f t="shared" si="4"/>
        <v>9.92</v>
      </c>
      <c r="F38" s="125"/>
      <c r="G38" s="89"/>
      <c r="H38" s="128">
        <v>12</v>
      </c>
      <c r="I38" s="118">
        <v>44725</v>
      </c>
      <c r="J38" s="119">
        <v>1250.93</v>
      </c>
      <c r="K38" s="155">
        <v>12</v>
      </c>
      <c r="L38" s="82">
        <v>1251.33</v>
      </c>
      <c r="M38" s="137">
        <f t="shared" si="8"/>
        <v>3.3000000000000002E-2</v>
      </c>
      <c r="N38" s="167">
        <v>12</v>
      </c>
      <c r="O38" s="81">
        <f t="shared" si="9"/>
        <v>3.3000000000000002E-2</v>
      </c>
      <c r="P38" s="80">
        <f t="shared" si="10"/>
        <v>0.79</v>
      </c>
      <c r="Q38" s="212"/>
      <c r="R38" s="134">
        <f t="shared" si="11"/>
        <v>1251.72</v>
      </c>
      <c r="S38" s="160"/>
    </row>
    <row r="39" spans="1:21" s="3" customFormat="1" ht="15" customHeight="1" x14ac:dyDescent="0.2">
      <c r="A39" s="83">
        <f t="shared" si="7"/>
        <v>1249.3399999999999</v>
      </c>
      <c r="B39" s="185"/>
      <c r="C39" s="80">
        <f t="shared" si="5"/>
        <v>-1.67</v>
      </c>
      <c r="D39" s="81">
        <f t="shared" si="6"/>
        <v>-7.4999999999999997E-2</v>
      </c>
      <c r="E39" s="107">
        <f t="shared" si="4"/>
        <v>10.33</v>
      </c>
      <c r="F39" s="125"/>
      <c r="G39" s="89"/>
      <c r="H39" s="128">
        <v>12</v>
      </c>
      <c r="I39" s="118">
        <v>44750</v>
      </c>
      <c r="J39" s="119">
        <v>1251.01</v>
      </c>
      <c r="K39" s="155">
        <v>12</v>
      </c>
      <c r="L39" s="82">
        <v>1251.57</v>
      </c>
      <c r="M39" s="137">
        <f t="shared" si="8"/>
        <v>4.7E-2</v>
      </c>
      <c r="N39" s="167">
        <v>12</v>
      </c>
      <c r="O39" s="81">
        <f t="shared" si="9"/>
        <v>4.7E-2</v>
      </c>
      <c r="P39" s="80">
        <f t="shared" si="10"/>
        <v>1.1299999999999999</v>
      </c>
      <c r="Q39" s="212"/>
      <c r="R39" s="134">
        <f t="shared" si="11"/>
        <v>1252.1400000000001</v>
      </c>
      <c r="S39" s="160"/>
    </row>
    <row r="40" spans="1:21" s="3" customFormat="1" ht="15" customHeight="1" x14ac:dyDescent="0.2">
      <c r="A40" s="83">
        <f t="shared" si="7"/>
        <v>1249.3300000000002</v>
      </c>
      <c r="B40" s="185"/>
      <c r="C40" s="80">
        <f t="shared" si="5"/>
        <v>-1.8</v>
      </c>
      <c r="D40" s="81">
        <f t="shared" si="6"/>
        <v>-7.9000000000000001E-2</v>
      </c>
      <c r="E40" s="107">
        <f t="shared" si="4"/>
        <v>10.75</v>
      </c>
      <c r="F40" s="125"/>
      <c r="G40" s="89"/>
      <c r="H40" s="128">
        <v>12</v>
      </c>
      <c r="I40" s="118">
        <v>44775</v>
      </c>
      <c r="J40" s="119">
        <v>1251.1300000000001</v>
      </c>
      <c r="K40" s="155">
        <v>12</v>
      </c>
      <c r="L40" s="82">
        <v>1251.83</v>
      </c>
      <c r="M40" s="137">
        <f t="shared" si="8"/>
        <v>5.8000000000000003E-2</v>
      </c>
      <c r="N40" s="167">
        <v>12</v>
      </c>
      <c r="O40" s="81">
        <f t="shared" si="9"/>
        <v>5.8000000000000003E-2</v>
      </c>
      <c r="P40" s="80">
        <f t="shared" si="10"/>
        <v>1.39</v>
      </c>
      <c r="Q40" s="212"/>
      <c r="R40" s="134">
        <f t="shared" si="11"/>
        <v>1252.5200000000002</v>
      </c>
      <c r="S40" s="160"/>
    </row>
    <row r="41" spans="1:21" s="3" customFormat="1" ht="15" customHeight="1" x14ac:dyDescent="0.2">
      <c r="A41" s="83">
        <f t="shared" si="7"/>
        <v>1249.3100000000002</v>
      </c>
      <c r="B41" s="186"/>
      <c r="C41" s="80">
        <f t="shared" si="5"/>
        <v>-1.83</v>
      </c>
      <c r="D41" s="95">
        <v>-0.08</v>
      </c>
      <c r="E41" s="107">
        <f t="shared" si="4"/>
        <v>10.82</v>
      </c>
      <c r="F41" s="125"/>
      <c r="G41" s="89"/>
      <c r="H41" s="127">
        <v>12</v>
      </c>
      <c r="I41" s="116">
        <v>44779</v>
      </c>
      <c r="J41" s="117">
        <v>1251.1400000000001</v>
      </c>
      <c r="K41" s="155">
        <v>12</v>
      </c>
      <c r="L41" s="82">
        <v>1251.8599999999999</v>
      </c>
      <c r="M41" s="137">
        <f t="shared" si="8"/>
        <v>0.06</v>
      </c>
      <c r="N41" s="167">
        <v>12</v>
      </c>
      <c r="O41" s="81">
        <f t="shared" si="9"/>
        <v>0.06</v>
      </c>
      <c r="P41" s="80">
        <f t="shared" si="10"/>
        <v>1.44</v>
      </c>
      <c r="Q41" s="212"/>
      <c r="R41" s="134">
        <f t="shared" si="11"/>
        <v>1252.5800000000002</v>
      </c>
      <c r="S41" s="160" t="s">
        <v>33</v>
      </c>
    </row>
    <row r="42" spans="1:21" s="3" customFormat="1" ht="15" customHeight="1" x14ac:dyDescent="0.2">
      <c r="A42" s="83">
        <f t="shared" si="7"/>
        <v>1249.3700000000001</v>
      </c>
      <c r="B42" s="206"/>
      <c r="C42" s="80">
        <f t="shared" si="5"/>
        <v>-1.85</v>
      </c>
      <c r="D42" s="95">
        <v>-0.08</v>
      </c>
      <c r="E42" s="107">
        <f t="shared" si="4"/>
        <v>11.17</v>
      </c>
      <c r="F42" s="125"/>
      <c r="G42" s="89"/>
      <c r="H42" s="127">
        <v>12</v>
      </c>
      <c r="I42" s="116">
        <v>44800</v>
      </c>
      <c r="J42" s="117">
        <v>1251.22</v>
      </c>
      <c r="K42" s="155">
        <v>12</v>
      </c>
      <c r="L42" s="82">
        <v>1251.98</v>
      </c>
      <c r="M42" s="137">
        <f t="shared" si="8"/>
        <v>6.3E-2</v>
      </c>
      <c r="N42" s="167">
        <v>12</v>
      </c>
      <c r="O42" s="81">
        <f t="shared" si="9"/>
        <v>6.3E-2</v>
      </c>
      <c r="P42" s="80">
        <f t="shared" si="10"/>
        <v>1.51</v>
      </c>
      <c r="Q42" s="212"/>
      <c r="R42" s="134">
        <f t="shared" si="11"/>
        <v>1252.73</v>
      </c>
      <c r="S42" s="160"/>
    </row>
    <row r="43" spans="1:21" s="3" customFormat="1" ht="15" customHeight="1" x14ac:dyDescent="0.2">
      <c r="A43" s="83">
        <f t="shared" si="7"/>
        <v>1249.3699999999999</v>
      </c>
      <c r="B43" s="207"/>
      <c r="C43" s="80">
        <f t="shared" si="5"/>
        <v>-1.89</v>
      </c>
      <c r="D43" s="95">
        <v>-0.08</v>
      </c>
      <c r="E43" s="107">
        <f t="shared" ref="E43" si="12">ROUND((($I43-$I$11)/($I$45-$I$11))*(E$45-E$11)+E$11,2)</f>
        <v>11.58</v>
      </c>
      <c r="F43" s="125"/>
      <c r="G43" s="89"/>
      <c r="H43" s="127">
        <v>12</v>
      </c>
      <c r="I43" s="116">
        <v>44825</v>
      </c>
      <c r="J43" s="117">
        <v>1251.26</v>
      </c>
      <c r="K43" s="155">
        <v>12</v>
      </c>
      <c r="L43" s="82">
        <v>1251.97</v>
      </c>
      <c r="M43" s="137">
        <f t="shared" si="8"/>
        <v>5.8999999999999997E-2</v>
      </c>
      <c r="N43" s="167">
        <v>12</v>
      </c>
      <c r="O43" s="81">
        <f t="shared" si="9"/>
        <v>5.8999999999999997E-2</v>
      </c>
      <c r="P43" s="80">
        <f t="shared" si="10"/>
        <v>1.42</v>
      </c>
      <c r="Q43" s="212"/>
      <c r="R43" s="134">
        <f t="shared" si="11"/>
        <v>1252.68</v>
      </c>
      <c r="S43" s="160"/>
    </row>
    <row r="44" spans="1:21" s="3" customFormat="1" ht="15" customHeight="1" x14ac:dyDescent="0.2">
      <c r="A44" s="83">
        <f>J44+C44</f>
        <v>1249.3499999999999</v>
      </c>
      <c r="B44" s="207"/>
      <c r="C44" s="80">
        <f t="shared" si="5"/>
        <v>-1.92</v>
      </c>
      <c r="D44" s="95">
        <v>-0.08</v>
      </c>
      <c r="E44" s="107">
        <f>ROUND((($I44-$I$11)/($I$45-$I$11))*(E$45-E$11)+E$11,2)</f>
        <v>11.94</v>
      </c>
      <c r="F44" s="125"/>
      <c r="G44" s="89"/>
      <c r="H44" s="127">
        <v>12</v>
      </c>
      <c r="I44" s="116">
        <v>44846.14</v>
      </c>
      <c r="J44" s="117">
        <v>1251.27</v>
      </c>
      <c r="K44" s="155">
        <v>12</v>
      </c>
      <c r="L44" s="82">
        <v>1251.93</v>
      </c>
      <c r="M44" s="137">
        <f t="shared" si="8"/>
        <v>5.5E-2</v>
      </c>
      <c r="N44" s="167">
        <v>12</v>
      </c>
      <c r="O44" s="81">
        <f>M44</f>
        <v>5.5E-2</v>
      </c>
      <c r="P44" s="80">
        <f>ROUND(M44*(K44+N44),2)</f>
        <v>1.32</v>
      </c>
      <c r="Q44" s="213"/>
      <c r="R44" s="134">
        <f t="shared" si="11"/>
        <v>1252.5899999999999</v>
      </c>
      <c r="S44" s="160" t="s">
        <v>37</v>
      </c>
    </row>
    <row r="45" spans="1:21" s="3" customFormat="1" ht="15" customHeight="1" x14ac:dyDescent="0.2">
      <c r="A45" s="83">
        <f t="shared" si="7"/>
        <v>1249.3399999999999</v>
      </c>
      <c r="B45" s="208"/>
      <c r="C45" s="80">
        <f t="shared" si="5"/>
        <v>-1.92</v>
      </c>
      <c r="D45" s="95">
        <v>-0.08</v>
      </c>
      <c r="E45" s="110">
        <v>12</v>
      </c>
      <c r="F45" s="125"/>
      <c r="G45" s="89"/>
      <c r="H45" s="127">
        <v>12</v>
      </c>
      <c r="I45" s="116">
        <v>44850</v>
      </c>
      <c r="J45" s="117">
        <v>1251.26</v>
      </c>
      <c r="K45" s="155">
        <v>12</v>
      </c>
      <c r="L45" s="82">
        <v>1251.9000000000001</v>
      </c>
      <c r="M45" s="137">
        <f t="shared" si="8"/>
        <v>5.2999999999999999E-2</v>
      </c>
      <c r="N45" s="90"/>
      <c r="O45" s="81"/>
      <c r="P45" s="80"/>
      <c r="Q45" s="79"/>
      <c r="R45" s="134"/>
      <c r="S45" s="160" t="s">
        <v>29</v>
      </c>
    </row>
    <row r="46" spans="1:21" s="3" customFormat="1" ht="15" customHeight="1" x14ac:dyDescent="0.2">
      <c r="A46" s="83">
        <f t="shared" si="7"/>
        <v>1249.33</v>
      </c>
      <c r="B46" s="184">
        <f>ABS((I67-I46)/(24*(D67-D46)))</f>
        <v>224.27983539094652</v>
      </c>
      <c r="C46" s="80">
        <f t="shared" si="5"/>
        <v>-1.92</v>
      </c>
      <c r="D46" s="95">
        <v>-0.08</v>
      </c>
      <c r="E46" s="110">
        <v>12</v>
      </c>
      <c r="F46" s="125"/>
      <c r="G46" s="89"/>
      <c r="H46" s="127">
        <v>12</v>
      </c>
      <c r="I46" s="116">
        <v>44854</v>
      </c>
      <c r="J46" s="117">
        <v>1251.25</v>
      </c>
      <c r="K46" s="155">
        <v>12</v>
      </c>
      <c r="L46" s="82">
        <v>1251.8699999999999</v>
      </c>
      <c r="M46" s="137">
        <f t="shared" si="8"/>
        <v>5.1999999999999998E-2</v>
      </c>
      <c r="N46" s="90"/>
      <c r="O46" s="81"/>
      <c r="P46" s="80"/>
      <c r="Q46" s="79"/>
      <c r="R46" s="134"/>
      <c r="S46" s="160" t="s">
        <v>34</v>
      </c>
    </row>
    <row r="47" spans="1:21" s="3" customFormat="1" ht="15" customHeight="1" x14ac:dyDescent="0.2">
      <c r="A47" s="83">
        <f t="shared" si="7"/>
        <v>1249.3200000000002</v>
      </c>
      <c r="B47" s="185"/>
      <c r="C47" s="80">
        <f t="shared" si="5"/>
        <v>-1.82</v>
      </c>
      <c r="D47" s="81">
        <f t="shared" ref="D47:D66" si="13">ROUND(D$67+(I47-I$67)/($B$46*(24)),3)</f>
        <v>-7.5999999999999998E-2</v>
      </c>
      <c r="E47" s="110">
        <v>12</v>
      </c>
      <c r="F47" s="125"/>
      <c r="G47" s="89"/>
      <c r="H47" s="128">
        <v>12</v>
      </c>
      <c r="I47" s="118">
        <v>44875</v>
      </c>
      <c r="J47" s="119">
        <v>1251.1400000000001</v>
      </c>
      <c r="K47" s="155">
        <v>12</v>
      </c>
      <c r="L47" s="82">
        <v>1251.73</v>
      </c>
      <c r="M47" s="137">
        <f t="shared" si="8"/>
        <v>4.9000000000000002E-2</v>
      </c>
      <c r="N47" s="90"/>
      <c r="O47" s="81"/>
      <c r="P47" s="80"/>
      <c r="Q47" s="79"/>
      <c r="R47" s="134"/>
      <c r="S47" s="160"/>
    </row>
    <row r="48" spans="1:21" s="3" customFormat="1" ht="15" customHeight="1" x14ac:dyDescent="0.2">
      <c r="A48" s="83">
        <f t="shared" si="7"/>
        <v>1249.29</v>
      </c>
      <c r="B48" s="185"/>
      <c r="C48" s="80">
        <f t="shared" si="5"/>
        <v>-1.7</v>
      </c>
      <c r="D48" s="81">
        <f t="shared" si="13"/>
        <v>-7.0999999999999994E-2</v>
      </c>
      <c r="E48" s="110">
        <v>12</v>
      </c>
      <c r="F48" s="125"/>
      <c r="G48" s="89"/>
      <c r="H48" s="128">
        <v>12</v>
      </c>
      <c r="I48" s="118">
        <v>44900</v>
      </c>
      <c r="J48" s="119">
        <v>1250.99</v>
      </c>
      <c r="K48" s="155">
        <v>12</v>
      </c>
      <c r="L48" s="82">
        <v>1251.3599999999999</v>
      </c>
      <c r="M48" s="137">
        <f t="shared" si="8"/>
        <v>3.1E-2</v>
      </c>
      <c r="N48" s="90"/>
      <c r="O48" s="81"/>
      <c r="P48" s="80"/>
      <c r="Q48" s="79"/>
      <c r="R48" s="134"/>
      <c r="S48" s="160"/>
    </row>
    <row r="49" spans="1:19" s="3" customFormat="1" ht="15" customHeight="1" x14ac:dyDescent="0.2">
      <c r="A49" s="83">
        <f t="shared" si="7"/>
        <v>1249.2700000000002</v>
      </c>
      <c r="B49" s="185"/>
      <c r="C49" s="80">
        <f t="shared" si="5"/>
        <v>-1.61</v>
      </c>
      <c r="D49" s="81">
        <f t="shared" si="13"/>
        <v>-6.7000000000000004E-2</v>
      </c>
      <c r="E49" s="110">
        <v>12</v>
      </c>
      <c r="F49" s="125"/>
      <c r="G49" s="89"/>
      <c r="H49" s="128">
        <v>12</v>
      </c>
      <c r="I49" s="118">
        <v>44925</v>
      </c>
      <c r="J49" s="119">
        <v>1250.8800000000001</v>
      </c>
      <c r="K49" s="155">
        <v>12</v>
      </c>
      <c r="L49" s="82">
        <v>1251.06</v>
      </c>
      <c r="M49" s="137">
        <f t="shared" si="8"/>
        <v>1.4999999999999999E-2</v>
      </c>
      <c r="N49" s="90"/>
      <c r="O49" s="81"/>
      <c r="P49" s="80"/>
      <c r="Q49" s="79"/>
      <c r="R49" s="134"/>
      <c r="S49" s="160"/>
    </row>
    <row r="50" spans="1:19" s="3" customFormat="1" ht="15" customHeight="1" x14ac:dyDescent="0.2">
      <c r="A50" s="83">
        <f t="shared" si="7"/>
        <v>1249.33</v>
      </c>
      <c r="B50" s="185"/>
      <c r="C50" s="80">
        <f t="shared" si="5"/>
        <v>-1.49</v>
      </c>
      <c r="D50" s="81">
        <f t="shared" si="13"/>
        <v>-6.2E-2</v>
      </c>
      <c r="E50" s="110">
        <v>12</v>
      </c>
      <c r="F50" s="125"/>
      <c r="G50" s="89"/>
      <c r="H50" s="128">
        <v>12</v>
      </c>
      <c r="I50" s="120">
        <v>44949.54</v>
      </c>
      <c r="J50" s="119">
        <v>1250.82</v>
      </c>
      <c r="K50" s="155">
        <v>12</v>
      </c>
      <c r="L50" s="82">
        <v>1250.9100000000001</v>
      </c>
      <c r="M50" s="137">
        <f t="shared" si="8"/>
        <v>8.0000000000000002E-3</v>
      </c>
      <c r="N50" s="90"/>
      <c r="O50" s="81"/>
      <c r="P50" s="80"/>
      <c r="Q50" s="79"/>
      <c r="R50" s="134"/>
      <c r="S50" s="160" t="s">
        <v>25</v>
      </c>
    </row>
    <row r="51" spans="1:19" s="3" customFormat="1" ht="15" customHeight="1" x14ac:dyDescent="0.2">
      <c r="A51" s="83">
        <f t="shared" si="7"/>
        <v>1249.33</v>
      </c>
      <c r="B51" s="185"/>
      <c r="C51" s="80">
        <f t="shared" si="5"/>
        <v>-1.49</v>
      </c>
      <c r="D51" s="81">
        <f t="shared" si="13"/>
        <v>-6.2E-2</v>
      </c>
      <c r="E51" s="110">
        <v>12</v>
      </c>
      <c r="F51" s="125"/>
      <c r="G51" s="89"/>
      <c r="H51" s="128">
        <v>12</v>
      </c>
      <c r="I51" s="118">
        <v>44950</v>
      </c>
      <c r="J51" s="119">
        <v>1250.82</v>
      </c>
      <c r="K51" s="155">
        <v>12</v>
      </c>
      <c r="L51" s="82">
        <v>1250.9100000000001</v>
      </c>
      <c r="M51" s="137">
        <f t="shared" si="8"/>
        <v>8.0000000000000002E-3</v>
      </c>
      <c r="N51" s="90"/>
      <c r="O51" s="81"/>
      <c r="P51" s="80"/>
      <c r="Q51" s="79"/>
      <c r="R51" s="134"/>
      <c r="S51" s="160"/>
    </row>
    <row r="52" spans="1:19" s="3" customFormat="1" ht="15" customHeight="1" x14ac:dyDescent="0.2">
      <c r="A52" s="83">
        <f t="shared" si="7"/>
        <v>1249.33</v>
      </c>
      <c r="B52" s="185"/>
      <c r="C52" s="80">
        <f t="shared" si="5"/>
        <v>-1.42</v>
      </c>
      <c r="D52" s="81">
        <f t="shared" si="13"/>
        <v>-5.8999999999999997E-2</v>
      </c>
      <c r="E52" s="110">
        <v>12</v>
      </c>
      <c r="F52" s="125"/>
      <c r="G52" s="89"/>
      <c r="H52" s="128">
        <v>12</v>
      </c>
      <c r="I52" s="118">
        <v>44966.46</v>
      </c>
      <c r="J52" s="119">
        <v>1250.75</v>
      </c>
      <c r="K52" s="155">
        <v>12</v>
      </c>
      <c r="L52" s="82">
        <v>1250.82</v>
      </c>
      <c r="M52" s="137">
        <f t="shared" ref="M52:M58" si="14">ROUND(-(J52-L52)/K52,3)</f>
        <v>6.0000000000000001E-3</v>
      </c>
      <c r="N52" s="167">
        <v>12</v>
      </c>
      <c r="O52" s="81">
        <f t="shared" si="9"/>
        <v>6.0000000000000001E-3</v>
      </c>
      <c r="P52" s="80">
        <f t="shared" si="10"/>
        <v>0.14000000000000001</v>
      </c>
      <c r="Q52" s="209" t="s">
        <v>45</v>
      </c>
      <c r="R52" s="134">
        <f>J52+P52</f>
        <v>1250.8900000000001</v>
      </c>
      <c r="S52" s="160" t="s">
        <v>39</v>
      </c>
    </row>
    <row r="53" spans="1:19" s="3" customFormat="1" ht="15" customHeight="1" x14ac:dyDescent="0.2">
      <c r="A53" s="83">
        <f t="shared" si="7"/>
        <v>1249.3799999999999</v>
      </c>
      <c r="B53" s="185"/>
      <c r="C53" s="80">
        <f t="shared" si="5"/>
        <v>-1.39</v>
      </c>
      <c r="D53" s="81">
        <f t="shared" si="13"/>
        <v>-5.8000000000000003E-2</v>
      </c>
      <c r="E53" s="110">
        <v>12</v>
      </c>
      <c r="F53" s="125"/>
      <c r="G53" s="89"/>
      <c r="H53" s="128">
        <v>12</v>
      </c>
      <c r="I53" s="118">
        <v>44975</v>
      </c>
      <c r="J53" s="119">
        <v>1250.77</v>
      </c>
      <c r="K53" s="155">
        <v>12</v>
      </c>
      <c r="L53" s="82">
        <v>1250.8</v>
      </c>
      <c r="M53" s="137">
        <f t="shared" si="14"/>
        <v>2E-3</v>
      </c>
      <c r="N53" s="83">
        <f>ROUND((($I53-$I$52)/($I$58-$I$52))*(N$58-N$52)+N$52,2)</f>
        <v>11.15</v>
      </c>
      <c r="O53" s="81">
        <f t="shared" si="9"/>
        <v>2E-3</v>
      </c>
      <c r="P53" s="80">
        <f t="shared" si="10"/>
        <v>0.05</v>
      </c>
      <c r="Q53" s="204"/>
      <c r="R53" s="134">
        <f t="shared" ref="R53:R58" si="15">J53+P53</f>
        <v>1250.82</v>
      </c>
      <c r="S53" s="160"/>
    </row>
    <row r="54" spans="1:19" s="3" customFormat="1" ht="15" customHeight="1" x14ac:dyDescent="0.2">
      <c r="A54" s="83">
        <f t="shared" si="7"/>
        <v>1249.54</v>
      </c>
      <c r="B54" s="185"/>
      <c r="C54" s="80">
        <f t="shared" si="5"/>
        <v>-1.27</v>
      </c>
      <c r="D54" s="81">
        <f t="shared" si="13"/>
        <v>-5.2999999999999999E-2</v>
      </c>
      <c r="E54" s="110">
        <v>12</v>
      </c>
      <c r="F54" s="125"/>
      <c r="G54" s="89"/>
      <c r="H54" s="128">
        <v>12</v>
      </c>
      <c r="I54" s="118">
        <v>45000</v>
      </c>
      <c r="J54" s="119">
        <v>1250.81</v>
      </c>
      <c r="K54" s="155">
        <v>12</v>
      </c>
      <c r="L54" s="82">
        <v>1250.8</v>
      </c>
      <c r="M54" s="137">
        <f t="shared" si="14"/>
        <v>-1E-3</v>
      </c>
      <c r="N54" s="83">
        <f t="shared" ref="N54:N57" si="16">ROUND((($I54-$I$52)/($I$58-$I$52))*(N$58-N$52)+N$52,2)</f>
        <v>8.65</v>
      </c>
      <c r="O54" s="81">
        <f t="shared" si="9"/>
        <v>-1E-3</v>
      </c>
      <c r="P54" s="80">
        <f t="shared" si="10"/>
        <v>-0.02</v>
      </c>
      <c r="Q54" s="204"/>
      <c r="R54" s="134">
        <f t="shared" si="15"/>
        <v>1250.79</v>
      </c>
      <c r="S54" s="160"/>
    </row>
    <row r="55" spans="1:19" s="3" customFormat="1" ht="15" customHeight="1" x14ac:dyDescent="0.2">
      <c r="A55" s="83">
        <f t="shared" si="7"/>
        <v>1249.8</v>
      </c>
      <c r="B55" s="185"/>
      <c r="C55" s="80">
        <f t="shared" si="5"/>
        <v>-1.1499999999999999</v>
      </c>
      <c r="D55" s="81">
        <f t="shared" si="13"/>
        <v>-4.8000000000000001E-2</v>
      </c>
      <c r="E55" s="110">
        <v>12</v>
      </c>
      <c r="F55" s="125"/>
      <c r="G55" s="89"/>
      <c r="H55" s="128">
        <v>12</v>
      </c>
      <c r="I55" s="118">
        <v>45025</v>
      </c>
      <c r="J55" s="119">
        <v>1250.95</v>
      </c>
      <c r="K55" s="155">
        <v>12</v>
      </c>
      <c r="L55" s="82">
        <v>1250.92</v>
      </c>
      <c r="M55" s="137">
        <f t="shared" si="14"/>
        <v>-2E-3</v>
      </c>
      <c r="N55" s="83">
        <f t="shared" si="16"/>
        <v>6.15</v>
      </c>
      <c r="O55" s="81">
        <f t="shared" si="9"/>
        <v>-2E-3</v>
      </c>
      <c r="P55" s="80">
        <f t="shared" si="10"/>
        <v>-0.04</v>
      </c>
      <c r="Q55" s="204"/>
      <c r="R55" s="134">
        <f t="shared" si="15"/>
        <v>1250.9100000000001</v>
      </c>
      <c r="S55" s="160"/>
    </row>
    <row r="56" spans="1:19" s="3" customFormat="1" ht="15" customHeight="1" x14ac:dyDescent="0.2">
      <c r="A56" s="83">
        <f t="shared" si="7"/>
        <v>1250.1400000000001</v>
      </c>
      <c r="B56" s="185"/>
      <c r="C56" s="80">
        <f t="shared" si="5"/>
        <v>-1.06</v>
      </c>
      <c r="D56" s="81">
        <f t="shared" si="13"/>
        <v>-4.3999999999999997E-2</v>
      </c>
      <c r="E56" s="110">
        <v>12</v>
      </c>
      <c r="F56" s="125"/>
      <c r="G56" s="89"/>
      <c r="H56" s="128">
        <v>12</v>
      </c>
      <c r="I56" s="118">
        <v>45050</v>
      </c>
      <c r="J56" s="119">
        <v>1251.2</v>
      </c>
      <c r="K56" s="155">
        <v>12</v>
      </c>
      <c r="L56" s="82">
        <v>1251.1500000000001</v>
      </c>
      <c r="M56" s="137">
        <f t="shared" si="14"/>
        <v>-4.0000000000000001E-3</v>
      </c>
      <c r="N56" s="83">
        <f t="shared" si="16"/>
        <v>3.65</v>
      </c>
      <c r="O56" s="81">
        <f t="shared" si="9"/>
        <v>-4.0000000000000001E-3</v>
      </c>
      <c r="P56" s="80">
        <f t="shared" si="10"/>
        <v>-0.06</v>
      </c>
      <c r="Q56" s="204"/>
      <c r="R56" s="134">
        <f t="shared" si="15"/>
        <v>1251.1400000000001</v>
      </c>
      <c r="S56" s="160"/>
    </row>
    <row r="57" spans="1:19" s="3" customFormat="1" ht="15" customHeight="1" x14ac:dyDescent="0.2">
      <c r="A57" s="83">
        <f t="shared" si="7"/>
        <v>1250.6199999999999</v>
      </c>
      <c r="B57" s="185"/>
      <c r="C57" s="80">
        <f t="shared" si="5"/>
        <v>-0.94</v>
      </c>
      <c r="D57" s="81">
        <f t="shared" si="13"/>
        <v>-3.9E-2</v>
      </c>
      <c r="E57" s="110">
        <v>12</v>
      </c>
      <c r="F57" s="125"/>
      <c r="G57" s="89"/>
      <c r="H57" s="128">
        <v>12</v>
      </c>
      <c r="I57" s="118">
        <v>45075</v>
      </c>
      <c r="J57" s="119">
        <v>1251.56</v>
      </c>
      <c r="K57" s="155">
        <v>12</v>
      </c>
      <c r="L57" s="82">
        <v>1251.47</v>
      </c>
      <c r="M57" s="137">
        <f t="shared" si="14"/>
        <v>-7.0000000000000001E-3</v>
      </c>
      <c r="N57" s="83">
        <f t="shared" si="16"/>
        <v>1.1499999999999999</v>
      </c>
      <c r="O57" s="81">
        <f t="shared" si="9"/>
        <v>-7.0000000000000001E-3</v>
      </c>
      <c r="P57" s="80">
        <f t="shared" si="10"/>
        <v>-0.09</v>
      </c>
      <c r="Q57" s="204"/>
      <c r="R57" s="134">
        <f t="shared" si="15"/>
        <v>1251.47</v>
      </c>
      <c r="S57" s="160"/>
    </row>
    <row r="58" spans="1:19" s="3" customFormat="1" ht="15" customHeight="1" thickBot="1" x14ac:dyDescent="0.25">
      <c r="A58" s="102">
        <f t="shared" si="7"/>
        <v>1250.8699999999999</v>
      </c>
      <c r="B58" s="187"/>
      <c r="C58" s="85">
        <f t="shared" si="5"/>
        <v>-0.89</v>
      </c>
      <c r="D58" s="86">
        <f t="shared" si="13"/>
        <v>-3.6999999999999998E-2</v>
      </c>
      <c r="E58" s="149">
        <v>12</v>
      </c>
      <c r="F58" s="129"/>
      <c r="G58" s="94"/>
      <c r="H58" s="150">
        <v>12</v>
      </c>
      <c r="I58" s="151">
        <v>45086.45</v>
      </c>
      <c r="J58" s="152">
        <v>1251.76</v>
      </c>
      <c r="K58" s="156">
        <v>12</v>
      </c>
      <c r="L58" s="87">
        <v>1251.6500000000001</v>
      </c>
      <c r="M58" s="153">
        <f t="shared" si="14"/>
        <v>-8.9999999999999993E-3</v>
      </c>
      <c r="N58" s="168">
        <v>0</v>
      </c>
      <c r="O58" s="86">
        <f t="shared" si="9"/>
        <v>-8.9999999999999993E-3</v>
      </c>
      <c r="P58" s="85">
        <f t="shared" si="10"/>
        <v>-0.11</v>
      </c>
      <c r="Q58" s="210"/>
      <c r="R58" s="134">
        <f t="shared" si="15"/>
        <v>1251.6500000000001</v>
      </c>
      <c r="S58" s="162" t="s">
        <v>41</v>
      </c>
    </row>
    <row r="59" spans="1:19" s="3" customFormat="1" ht="15" customHeight="1" x14ac:dyDescent="0.2">
      <c r="A59" s="171">
        <f t="shared" si="7"/>
        <v>1251.17</v>
      </c>
      <c r="B59" s="188" t="s">
        <v>43</v>
      </c>
      <c r="C59" s="78">
        <f t="shared" si="5"/>
        <v>-0.82</v>
      </c>
      <c r="D59" s="99">
        <f t="shared" si="13"/>
        <v>-3.4000000000000002E-2</v>
      </c>
      <c r="E59" s="172">
        <v>12</v>
      </c>
      <c r="F59" s="142"/>
      <c r="G59" s="143"/>
      <c r="H59" s="144">
        <v>12</v>
      </c>
      <c r="I59" s="145">
        <v>45100</v>
      </c>
      <c r="J59" s="146">
        <v>1251.99</v>
      </c>
      <c r="K59" s="147"/>
      <c r="L59" s="143"/>
      <c r="M59" s="148"/>
      <c r="N59" s="163"/>
      <c r="O59" s="99"/>
      <c r="P59" s="78"/>
      <c r="Q59" s="77"/>
      <c r="R59" s="169"/>
      <c r="S59" s="161"/>
    </row>
    <row r="60" spans="1:19" s="3" customFormat="1" ht="15" customHeight="1" x14ac:dyDescent="0.2">
      <c r="A60" s="83">
        <f t="shared" si="7"/>
        <v>1251.8999999999999</v>
      </c>
      <c r="B60" s="189"/>
      <c r="C60" s="80">
        <f t="shared" si="5"/>
        <v>-0.72</v>
      </c>
      <c r="D60" s="81">
        <f t="shared" si="13"/>
        <v>-0.03</v>
      </c>
      <c r="E60" s="128">
        <v>12</v>
      </c>
      <c r="F60" s="125"/>
      <c r="G60" s="89"/>
      <c r="H60" s="128">
        <v>12</v>
      </c>
      <c r="I60" s="118">
        <v>45125</v>
      </c>
      <c r="J60" s="119">
        <v>1252.6199999999999</v>
      </c>
      <c r="K60" s="90"/>
      <c r="L60" s="89"/>
      <c r="M60" s="133"/>
      <c r="N60" s="165"/>
      <c r="O60" s="81"/>
      <c r="P60" s="80"/>
      <c r="Q60" s="79"/>
      <c r="R60" s="134"/>
      <c r="S60" s="160"/>
    </row>
    <row r="61" spans="1:19" s="3" customFormat="1" ht="15" customHeight="1" x14ac:dyDescent="0.2">
      <c r="A61" s="83">
        <f t="shared" si="7"/>
        <v>1252.68</v>
      </c>
      <c r="B61" s="189"/>
      <c r="C61" s="80">
        <f t="shared" si="5"/>
        <v>-0.6</v>
      </c>
      <c r="D61" s="81">
        <f t="shared" si="13"/>
        <v>-2.5000000000000001E-2</v>
      </c>
      <c r="E61" s="128">
        <v>12</v>
      </c>
      <c r="F61" s="125"/>
      <c r="G61" s="89"/>
      <c r="H61" s="128">
        <v>12</v>
      </c>
      <c r="I61" s="118">
        <v>45150</v>
      </c>
      <c r="J61" s="119">
        <v>1253.28</v>
      </c>
      <c r="K61" s="90"/>
      <c r="L61" s="89"/>
      <c r="M61" s="133"/>
      <c r="N61" s="165"/>
      <c r="O61" s="81"/>
      <c r="P61" s="80"/>
      <c r="Q61" s="79"/>
      <c r="R61" s="134"/>
      <c r="S61" s="160"/>
    </row>
    <row r="62" spans="1:19" s="3" customFormat="1" ht="15" customHeight="1" x14ac:dyDescent="0.2">
      <c r="A62" s="83">
        <f t="shared" si="7"/>
        <v>1253.53</v>
      </c>
      <c r="B62" s="189"/>
      <c r="C62" s="80">
        <f t="shared" si="5"/>
        <v>-0.48</v>
      </c>
      <c r="D62" s="81">
        <f t="shared" si="13"/>
        <v>-0.02</v>
      </c>
      <c r="E62" s="128">
        <v>12</v>
      </c>
      <c r="F62" s="125"/>
      <c r="G62" s="89"/>
      <c r="H62" s="128">
        <v>12</v>
      </c>
      <c r="I62" s="118">
        <v>45175</v>
      </c>
      <c r="J62" s="119">
        <v>1254.01</v>
      </c>
      <c r="K62" s="90"/>
      <c r="L62" s="89"/>
      <c r="M62" s="133"/>
      <c r="N62" s="165"/>
      <c r="O62" s="81"/>
      <c r="P62" s="80"/>
      <c r="Q62" s="79"/>
      <c r="R62" s="134"/>
      <c r="S62" s="160"/>
    </row>
    <row r="63" spans="1:19" s="3" customFormat="1" ht="15" customHeight="1" x14ac:dyDescent="0.2">
      <c r="A63" s="83">
        <f t="shared" si="7"/>
        <v>1254.4299999999998</v>
      </c>
      <c r="B63" s="189"/>
      <c r="C63" s="80">
        <f t="shared" si="5"/>
        <v>-0.38</v>
      </c>
      <c r="D63" s="81">
        <f t="shared" si="13"/>
        <v>-1.6E-2</v>
      </c>
      <c r="E63" s="128">
        <v>12</v>
      </c>
      <c r="F63" s="125"/>
      <c r="G63" s="89"/>
      <c r="H63" s="128">
        <v>12</v>
      </c>
      <c r="I63" s="118">
        <v>45200</v>
      </c>
      <c r="J63" s="119">
        <v>1254.81</v>
      </c>
      <c r="K63" s="90"/>
      <c r="L63" s="89"/>
      <c r="M63" s="133"/>
      <c r="N63" s="165"/>
      <c r="O63" s="81"/>
      <c r="P63" s="80"/>
      <c r="Q63" s="79"/>
      <c r="R63" s="134"/>
      <c r="S63" s="160"/>
    </row>
    <row r="64" spans="1:19" s="3" customFormat="1" ht="15" customHeight="1" x14ac:dyDescent="0.2">
      <c r="A64" s="83">
        <f t="shared" si="7"/>
        <v>1255.49</v>
      </c>
      <c r="B64" s="189"/>
      <c r="C64" s="80">
        <f t="shared" si="5"/>
        <v>-0.26</v>
      </c>
      <c r="D64" s="81">
        <f t="shared" si="13"/>
        <v>-1.0999999999999999E-2</v>
      </c>
      <c r="E64" s="128">
        <v>12</v>
      </c>
      <c r="F64" s="125"/>
      <c r="G64" s="89"/>
      <c r="H64" s="128">
        <v>12</v>
      </c>
      <c r="I64" s="118">
        <v>45225</v>
      </c>
      <c r="J64" s="119">
        <v>1255.75</v>
      </c>
      <c r="K64" s="90"/>
      <c r="L64" s="89"/>
      <c r="M64" s="133"/>
      <c r="N64" s="165"/>
      <c r="O64" s="81"/>
      <c r="P64" s="80"/>
      <c r="Q64" s="79"/>
      <c r="R64" s="134"/>
      <c r="S64" s="160"/>
    </row>
    <row r="65" spans="1:19" s="3" customFormat="1" ht="15" customHeight="1" x14ac:dyDescent="0.2">
      <c r="A65" s="83">
        <f t="shared" si="7"/>
        <v>1256.58</v>
      </c>
      <c r="B65" s="189"/>
      <c r="C65" s="80">
        <f t="shared" si="5"/>
        <v>-0.14000000000000001</v>
      </c>
      <c r="D65" s="81">
        <f t="shared" si="13"/>
        <v>-6.0000000000000001E-3</v>
      </c>
      <c r="E65" s="128">
        <v>12</v>
      </c>
      <c r="F65" s="125"/>
      <c r="G65" s="89"/>
      <c r="H65" s="128">
        <v>12</v>
      </c>
      <c r="I65" s="118">
        <v>45250</v>
      </c>
      <c r="J65" s="119">
        <v>1256.72</v>
      </c>
      <c r="K65" s="90"/>
      <c r="L65" s="89"/>
      <c r="M65" s="133"/>
      <c r="N65" s="165"/>
      <c r="O65" s="81"/>
      <c r="P65" s="80"/>
      <c r="Q65" s="79"/>
      <c r="R65" s="134"/>
      <c r="S65" s="160"/>
    </row>
    <row r="66" spans="1:19" s="3" customFormat="1" ht="15" customHeight="1" x14ac:dyDescent="0.2">
      <c r="A66" s="83">
        <f t="shared" si="7"/>
        <v>1257.8</v>
      </c>
      <c r="B66" s="189"/>
      <c r="C66" s="80">
        <f t="shared" si="5"/>
        <v>-0.05</v>
      </c>
      <c r="D66" s="81">
        <f t="shared" si="13"/>
        <v>-2E-3</v>
      </c>
      <c r="E66" s="128">
        <v>12</v>
      </c>
      <c r="F66" s="125"/>
      <c r="G66" s="89"/>
      <c r="H66" s="128">
        <v>12</v>
      </c>
      <c r="I66" s="118">
        <v>45275</v>
      </c>
      <c r="J66" s="119">
        <v>1257.8499999999999</v>
      </c>
      <c r="K66" s="90"/>
      <c r="L66" s="89"/>
      <c r="M66" s="133"/>
      <c r="N66" s="165"/>
      <c r="O66" s="81"/>
      <c r="P66" s="80"/>
      <c r="Q66" s="79"/>
      <c r="R66" s="134"/>
      <c r="S66" s="160"/>
    </row>
    <row r="67" spans="1:19" s="3" customFormat="1" ht="15" customHeight="1" x14ac:dyDescent="0.2">
      <c r="A67" s="83">
        <f t="shared" si="7"/>
        <v>1258.57</v>
      </c>
      <c r="B67" s="190"/>
      <c r="C67" s="80">
        <f t="shared" si="5"/>
        <v>0.02</v>
      </c>
      <c r="D67" s="81">
        <f>ROUND(-(J67-G67)/H67,3)</f>
        <v>1E-3</v>
      </c>
      <c r="E67" s="128">
        <v>12</v>
      </c>
      <c r="F67" s="125">
        <f>D67</f>
        <v>1E-3</v>
      </c>
      <c r="G67" s="96">
        <v>1258.56</v>
      </c>
      <c r="H67" s="127">
        <v>12</v>
      </c>
      <c r="I67" s="116">
        <v>45290</v>
      </c>
      <c r="J67" s="117">
        <v>1258.55</v>
      </c>
      <c r="K67" s="90"/>
      <c r="L67" s="89"/>
      <c r="M67" s="133"/>
      <c r="N67" s="165"/>
      <c r="O67" s="81"/>
      <c r="P67" s="80"/>
      <c r="Q67" s="79"/>
      <c r="R67" s="134"/>
      <c r="S67" s="160" t="s">
        <v>36</v>
      </c>
    </row>
    <row r="68" spans="1:19" s="3" customFormat="1" ht="15" customHeight="1" x14ac:dyDescent="0.2">
      <c r="A68" s="83">
        <f t="shared" si="7"/>
        <v>1259.0999999999999</v>
      </c>
      <c r="B68" s="209" t="s">
        <v>45</v>
      </c>
      <c r="C68" s="80">
        <f>ROUND(F68*(E68+H68),2)</f>
        <v>0.02</v>
      </c>
      <c r="D68" s="88">
        <f>F68</f>
        <v>1E-3</v>
      </c>
      <c r="E68" s="126">
        <v>12</v>
      </c>
      <c r="F68" s="125">
        <f t="shared" ref="F68:F103" si="17">ROUND(-(J68-G68)/H68,3)</f>
        <v>1E-3</v>
      </c>
      <c r="G68" s="82">
        <v>1259.0899999999999</v>
      </c>
      <c r="H68" s="126">
        <v>12</v>
      </c>
      <c r="I68" s="113">
        <v>45300</v>
      </c>
      <c r="J68" s="114">
        <v>1259.08</v>
      </c>
      <c r="K68" s="90"/>
      <c r="L68" s="89"/>
      <c r="M68" s="133"/>
      <c r="N68" s="165"/>
      <c r="O68" s="81"/>
      <c r="P68" s="80"/>
      <c r="Q68" s="79"/>
      <c r="R68" s="134"/>
      <c r="S68" s="160"/>
    </row>
    <row r="69" spans="1:19" s="3" customFormat="1" ht="15" customHeight="1" x14ac:dyDescent="0.2">
      <c r="A69" s="83">
        <f t="shared" si="7"/>
        <v>1260.3800000000001</v>
      </c>
      <c r="B69" s="204"/>
      <c r="C69" s="80">
        <f t="shared" ref="C69:C103" si="18">ROUND(F69*(E69+H69),2)</f>
        <v>-0.02</v>
      </c>
      <c r="D69" s="88">
        <f t="shared" ref="D69:D103" si="19">F69</f>
        <v>-1E-3</v>
      </c>
      <c r="E69" s="126">
        <v>12</v>
      </c>
      <c r="F69" s="125">
        <f t="shared" si="17"/>
        <v>-1E-3</v>
      </c>
      <c r="G69" s="82">
        <v>1260.3900000000001</v>
      </c>
      <c r="H69" s="126">
        <v>12</v>
      </c>
      <c r="I69" s="113">
        <v>45325</v>
      </c>
      <c r="J69" s="114">
        <v>1260.4000000000001</v>
      </c>
      <c r="K69" s="90"/>
      <c r="L69" s="89"/>
      <c r="M69" s="133"/>
      <c r="N69" s="165"/>
      <c r="O69" s="81"/>
      <c r="P69" s="80"/>
      <c r="Q69" s="79"/>
      <c r="R69" s="134"/>
      <c r="S69" s="160"/>
    </row>
    <row r="70" spans="1:19" s="3" customFormat="1" ht="15" customHeight="1" x14ac:dyDescent="0.2">
      <c r="A70" s="83">
        <f t="shared" si="7"/>
        <v>1261.8</v>
      </c>
      <c r="B70" s="204"/>
      <c r="C70" s="80">
        <f t="shared" si="18"/>
        <v>-0.05</v>
      </c>
      <c r="D70" s="88">
        <f t="shared" si="19"/>
        <v>-2E-3</v>
      </c>
      <c r="E70" s="126">
        <v>12</v>
      </c>
      <c r="F70" s="125">
        <f t="shared" si="17"/>
        <v>-2E-3</v>
      </c>
      <c r="G70" s="82">
        <v>1261.82</v>
      </c>
      <c r="H70" s="126">
        <v>12</v>
      </c>
      <c r="I70" s="113">
        <v>45350</v>
      </c>
      <c r="J70" s="114">
        <v>1261.8499999999999</v>
      </c>
      <c r="K70" s="90"/>
      <c r="L70" s="89"/>
      <c r="M70" s="133"/>
      <c r="N70" s="165"/>
      <c r="O70" s="81"/>
      <c r="P70" s="80"/>
      <c r="Q70" s="79"/>
      <c r="R70" s="134"/>
      <c r="S70" s="160"/>
    </row>
    <row r="71" spans="1:19" s="3" customFormat="1" ht="15" customHeight="1" x14ac:dyDescent="0.2">
      <c r="A71" s="83">
        <f t="shared" si="7"/>
        <v>1263.23</v>
      </c>
      <c r="B71" s="204"/>
      <c r="C71" s="80">
        <f t="shared" si="18"/>
        <v>-0.17</v>
      </c>
      <c r="D71" s="88">
        <f t="shared" si="19"/>
        <v>-7.0000000000000001E-3</v>
      </c>
      <c r="E71" s="126">
        <v>12</v>
      </c>
      <c r="F71" s="125">
        <f t="shared" si="17"/>
        <v>-7.0000000000000001E-3</v>
      </c>
      <c r="G71" s="82">
        <v>1263.32</v>
      </c>
      <c r="H71" s="126">
        <v>12</v>
      </c>
      <c r="I71" s="113">
        <v>45375</v>
      </c>
      <c r="J71" s="114">
        <v>1263.4000000000001</v>
      </c>
      <c r="K71" s="90"/>
      <c r="L71" s="89"/>
      <c r="M71" s="133"/>
      <c r="N71" s="165"/>
      <c r="O71" s="81"/>
      <c r="P71" s="80"/>
      <c r="Q71" s="79"/>
      <c r="R71" s="134"/>
      <c r="S71" s="160"/>
    </row>
    <row r="72" spans="1:19" s="3" customFormat="1" ht="15" customHeight="1" x14ac:dyDescent="0.2">
      <c r="A72" s="83">
        <f t="shared" si="7"/>
        <v>1264.79</v>
      </c>
      <c r="B72" s="204"/>
      <c r="C72" s="80">
        <f t="shared" si="18"/>
        <v>-0.22</v>
      </c>
      <c r="D72" s="88">
        <f t="shared" si="19"/>
        <v>-8.9999999999999993E-3</v>
      </c>
      <c r="E72" s="126">
        <v>12</v>
      </c>
      <c r="F72" s="125">
        <f t="shared" si="17"/>
        <v>-8.9999999999999993E-3</v>
      </c>
      <c r="G72" s="82">
        <v>1264.9000000000001</v>
      </c>
      <c r="H72" s="126">
        <v>12</v>
      </c>
      <c r="I72" s="113">
        <v>45400</v>
      </c>
      <c r="J72" s="114">
        <v>1265.01</v>
      </c>
      <c r="K72" s="90"/>
      <c r="L72" s="89"/>
      <c r="M72" s="133"/>
      <c r="N72" s="165"/>
      <c r="O72" s="81"/>
      <c r="P72" s="80"/>
      <c r="Q72" s="79"/>
      <c r="R72" s="134"/>
      <c r="S72" s="160"/>
    </row>
    <row r="73" spans="1:19" s="3" customFormat="1" ht="15" customHeight="1" x14ac:dyDescent="0.2">
      <c r="A73" s="83">
        <f t="shared" si="7"/>
        <v>1265.1199999999999</v>
      </c>
      <c r="B73" s="204"/>
      <c r="C73" s="80">
        <f t="shared" si="18"/>
        <v>-0.22</v>
      </c>
      <c r="D73" s="88">
        <f t="shared" si="19"/>
        <v>-8.9999999999999993E-3</v>
      </c>
      <c r="E73" s="126">
        <v>12</v>
      </c>
      <c r="F73" s="125">
        <f t="shared" si="17"/>
        <v>-8.9999999999999993E-3</v>
      </c>
      <c r="G73" s="82">
        <v>1265.23</v>
      </c>
      <c r="H73" s="126">
        <v>12</v>
      </c>
      <c r="I73" s="113">
        <v>45405</v>
      </c>
      <c r="J73" s="114">
        <v>1265.3399999999999</v>
      </c>
      <c r="K73" s="90"/>
      <c r="L73" s="89"/>
      <c r="M73" s="133"/>
      <c r="N73" s="165"/>
      <c r="O73" s="81"/>
      <c r="P73" s="80"/>
      <c r="Q73" s="79"/>
      <c r="R73" s="134"/>
      <c r="S73" s="160" t="s">
        <v>27</v>
      </c>
    </row>
    <row r="74" spans="1:19" s="3" customFormat="1" ht="15" customHeight="1" x14ac:dyDescent="0.2">
      <c r="A74" s="83">
        <f t="shared" si="7"/>
        <v>1266.4000000000001</v>
      </c>
      <c r="B74" s="204"/>
      <c r="C74" s="80">
        <f t="shared" si="18"/>
        <v>-0.26</v>
      </c>
      <c r="D74" s="88">
        <f t="shared" si="19"/>
        <v>-1.0999999999999999E-2</v>
      </c>
      <c r="E74" s="134">
        <f>ROUND($E$73-((I74-$I$73)*(($E$73-$E$103)/($I$103-$I$73))),2)</f>
        <v>11.67</v>
      </c>
      <c r="F74" s="125">
        <f t="shared" si="17"/>
        <v>-1.0999999999999999E-2</v>
      </c>
      <c r="G74" s="82">
        <v>1266.53</v>
      </c>
      <c r="H74" s="126">
        <v>12</v>
      </c>
      <c r="I74" s="113">
        <v>45425</v>
      </c>
      <c r="J74" s="114">
        <v>1266.6600000000001</v>
      </c>
      <c r="K74" s="90"/>
      <c r="L74" s="89"/>
      <c r="M74" s="133"/>
      <c r="N74" s="165"/>
      <c r="O74" s="81"/>
      <c r="P74" s="80"/>
      <c r="Q74" s="79"/>
      <c r="R74" s="134"/>
      <c r="S74" s="160"/>
    </row>
    <row r="75" spans="1:19" s="3" customFormat="1" ht="15" customHeight="1" x14ac:dyDescent="0.2">
      <c r="A75" s="83">
        <f t="shared" si="7"/>
        <v>1267.9000000000001</v>
      </c>
      <c r="B75" s="204"/>
      <c r="C75" s="80">
        <f t="shared" si="18"/>
        <v>-0.3</v>
      </c>
      <c r="D75" s="88">
        <f t="shared" si="19"/>
        <v>-1.2999999999999999E-2</v>
      </c>
      <c r="E75" s="134">
        <f t="shared" ref="E75:E102" si="20">ROUND($E$73-((I75-$I$73)*(($E$73-$E$103)/($I$103-$I$73))),2)</f>
        <v>11.25</v>
      </c>
      <c r="F75" s="125">
        <f t="shared" si="17"/>
        <v>-1.2999999999999999E-2</v>
      </c>
      <c r="G75" s="82">
        <v>1268.04</v>
      </c>
      <c r="H75" s="126">
        <v>12</v>
      </c>
      <c r="I75" s="113">
        <v>45450</v>
      </c>
      <c r="J75" s="114">
        <v>1268.2</v>
      </c>
      <c r="K75" s="90"/>
      <c r="L75" s="89"/>
      <c r="M75" s="133"/>
      <c r="N75" s="165"/>
      <c r="O75" s="81"/>
      <c r="P75" s="80"/>
      <c r="Q75" s="79"/>
      <c r="R75" s="134"/>
      <c r="S75" s="160"/>
    </row>
    <row r="76" spans="1:19" s="3" customFormat="1" ht="15" customHeight="1" x14ac:dyDescent="0.2">
      <c r="A76" s="83">
        <f t="shared" si="7"/>
        <v>1269.28</v>
      </c>
      <c r="B76" s="204"/>
      <c r="C76" s="80">
        <f t="shared" si="18"/>
        <v>-0.32</v>
      </c>
      <c r="D76" s="88">
        <f t="shared" si="19"/>
        <v>-1.4E-2</v>
      </c>
      <c r="E76" s="134">
        <f t="shared" si="20"/>
        <v>10.83</v>
      </c>
      <c r="F76" s="125">
        <f t="shared" si="17"/>
        <v>-1.4E-2</v>
      </c>
      <c r="G76" s="82">
        <v>1269.43</v>
      </c>
      <c r="H76" s="126">
        <v>12</v>
      </c>
      <c r="I76" s="113">
        <v>45475</v>
      </c>
      <c r="J76" s="114">
        <v>1269.5999999999999</v>
      </c>
      <c r="K76" s="90"/>
      <c r="L76" s="89"/>
      <c r="M76" s="133"/>
      <c r="N76" s="165"/>
      <c r="O76" s="81"/>
      <c r="P76" s="80"/>
      <c r="Q76" s="79"/>
      <c r="R76" s="134"/>
      <c r="S76" s="160"/>
    </row>
    <row r="77" spans="1:19" s="3" customFormat="1" ht="15" customHeight="1" x14ac:dyDescent="0.2">
      <c r="A77" s="83">
        <f t="shared" si="7"/>
        <v>1270.57</v>
      </c>
      <c r="B77" s="204"/>
      <c r="C77" s="80">
        <f t="shared" si="18"/>
        <v>-0.16</v>
      </c>
      <c r="D77" s="88">
        <f t="shared" si="19"/>
        <v>-7.0000000000000001E-3</v>
      </c>
      <c r="E77" s="134">
        <f t="shared" si="20"/>
        <v>10.42</v>
      </c>
      <c r="F77" s="125">
        <f t="shared" si="17"/>
        <v>-7.0000000000000001E-3</v>
      </c>
      <c r="G77" s="82">
        <v>1270.6400000000001</v>
      </c>
      <c r="H77" s="126">
        <v>12</v>
      </c>
      <c r="I77" s="113">
        <v>45500</v>
      </c>
      <c r="J77" s="114">
        <v>1270.73</v>
      </c>
      <c r="K77" s="90"/>
      <c r="L77" s="89"/>
      <c r="M77" s="133"/>
      <c r="N77" s="165"/>
      <c r="O77" s="81"/>
      <c r="P77" s="80"/>
      <c r="Q77" s="79"/>
      <c r="R77" s="134"/>
      <c r="S77" s="160"/>
    </row>
    <row r="78" spans="1:19" s="3" customFormat="1" ht="15" customHeight="1" x14ac:dyDescent="0.2">
      <c r="A78" s="83">
        <f t="shared" si="7"/>
        <v>1271.54</v>
      </c>
      <c r="B78" s="204"/>
      <c r="C78" s="80">
        <f t="shared" si="18"/>
        <v>-7.0000000000000007E-2</v>
      </c>
      <c r="D78" s="88">
        <f t="shared" si="19"/>
        <v>-3.0000000000000001E-3</v>
      </c>
      <c r="E78" s="134">
        <f t="shared" si="20"/>
        <v>10</v>
      </c>
      <c r="F78" s="125">
        <f t="shared" si="17"/>
        <v>-3.0000000000000001E-3</v>
      </c>
      <c r="G78" s="82">
        <v>1271.57</v>
      </c>
      <c r="H78" s="126">
        <v>12</v>
      </c>
      <c r="I78" s="113">
        <v>45525</v>
      </c>
      <c r="J78" s="114">
        <v>1271.6099999999999</v>
      </c>
      <c r="K78" s="90"/>
      <c r="L78" s="89"/>
      <c r="M78" s="133"/>
      <c r="N78" s="165"/>
      <c r="O78" s="81"/>
      <c r="P78" s="80"/>
      <c r="Q78" s="79"/>
      <c r="R78" s="134"/>
      <c r="S78" s="160"/>
    </row>
    <row r="79" spans="1:19" s="3" customFormat="1" ht="15" customHeight="1" x14ac:dyDescent="0.2">
      <c r="A79" s="83">
        <f t="shared" si="7"/>
        <v>1272.1799999999998</v>
      </c>
      <c r="B79" s="204"/>
      <c r="C79" s="80">
        <f t="shared" si="18"/>
        <v>-0.15</v>
      </c>
      <c r="D79" s="88">
        <f t="shared" si="19"/>
        <v>-7.0000000000000001E-3</v>
      </c>
      <c r="E79" s="134">
        <f t="shared" si="20"/>
        <v>9.58</v>
      </c>
      <c r="F79" s="125">
        <f>ROUND(-(J79-G79)/H79,3)</f>
        <v>-7.0000000000000001E-3</v>
      </c>
      <c r="G79" s="82">
        <v>1272.25</v>
      </c>
      <c r="H79" s="126">
        <v>12</v>
      </c>
      <c r="I79" s="113">
        <v>45550</v>
      </c>
      <c r="J79" s="114">
        <v>1272.33</v>
      </c>
      <c r="K79" s="90"/>
      <c r="L79" s="89"/>
      <c r="M79" s="133"/>
      <c r="N79" s="165"/>
      <c r="O79" s="81"/>
      <c r="P79" s="80"/>
      <c r="Q79" s="79"/>
      <c r="R79" s="134"/>
      <c r="S79" s="160"/>
    </row>
    <row r="80" spans="1:19" s="3" customFormat="1" ht="15" customHeight="1" x14ac:dyDescent="0.2">
      <c r="A80" s="83">
        <f t="shared" si="7"/>
        <v>1272.6799999999998</v>
      </c>
      <c r="B80" s="204"/>
      <c r="C80" s="80">
        <f t="shared" si="18"/>
        <v>-0.19</v>
      </c>
      <c r="D80" s="88">
        <f t="shared" si="19"/>
        <v>-8.9999999999999993E-3</v>
      </c>
      <c r="E80" s="134">
        <f t="shared" si="20"/>
        <v>9.17</v>
      </c>
      <c r="F80" s="125">
        <f>ROUND(-(J80-G80)/H80,3)</f>
        <v>-8.9999999999999993E-3</v>
      </c>
      <c r="G80" s="82">
        <v>1272.76</v>
      </c>
      <c r="H80" s="126">
        <v>12</v>
      </c>
      <c r="I80" s="113">
        <v>45575</v>
      </c>
      <c r="J80" s="114">
        <v>1272.8699999999999</v>
      </c>
      <c r="K80" s="90"/>
      <c r="L80" s="89"/>
      <c r="M80" s="133"/>
      <c r="N80" s="165"/>
      <c r="O80" s="81"/>
      <c r="P80" s="80"/>
      <c r="Q80" s="79"/>
      <c r="R80" s="134"/>
      <c r="S80" s="160"/>
    </row>
    <row r="81" spans="1:19" s="3" customFormat="1" ht="15" customHeight="1" x14ac:dyDescent="0.2">
      <c r="A81" s="83">
        <f t="shared" si="7"/>
        <v>1272.81</v>
      </c>
      <c r="B81" s="204"/>
      <c r="C81" s="80">
        <f t="shared" si="18"/>
        <v>-0.23</v>
      </c>
      <c r="D81" s="88">
        <f t="shared" si="19"/>
        <v>-1.0999999999999999E-2</v>
      </c>
      <c r="E81" s="134">
        <f t="shared" si="20"/>
        <v>8.75</v>
      </c>
      <c r="F81" s="125">
        <f t="shared" si="17"/>
        <v>-1.0999999999999999E-2</v>
      </c>
      <c r="G81" s="82">
        <v>1272.9100000000001</v>
      </c>
      <c r="H81" s="126">
        <v>12</v>
      </c>
      <c r="I81" s="113">
        <v>45600</v>
      </c>
      <c r="J81" s="114">
        <v>1273.04</v>
      </c>
      <c r="K81" s="90"/>
      <c r="L81" s="89"/>
      <c r="M81" s="133"/>
      <c r="N81" s="165"/>
      <c r="O81" s="81"/>
      <c r="P81" s="80"/>
      <c r="Q81" s="79"/>
      <c r="R81" s="134"/>
      <c r="S81" s="160"/>
    </row>
    <row r="82" spans="1:19" s="3" customFormat="1" ht="15" customHeight="1" x14ac:dyDescent="0.2">
      <c r="A82" s="83">
        <f t="shared" si="7"/>
        <v>1272.8799999999999</v>
      </c>
      <c r="B82" s="204"/>
      <c r="C82" s="80">
        <f t="shared" si="18"/>
        <v>-0.14000000000000001</v>
      </c>
      <c r="D82" s="88">
        <f t="shared" si="19"/>
        <v>-7.0000000000000001E-3</v>
      </c>
      <c r="E82" s="134">
        <f t="shared" si="20"/>
        <v>8.33</v>
      </c>
      <c r="F82" s="125">
        <f t="shared" si="17"/>
        <v>-7.0000000000000001E-3</v>
      </c>
      <c r="G82" s="82">
        <v>1272.93</v>
      </c>
      <c r="H82" s="126">
        <v>12</v>
      </c>
      <c r="I82" s="113">
        <v>45625</v>
      </c>
      <c r="J82" s="114">
        <v>1273.02</v>
      </c>
      <c r="K82" s="90"/>
      <c r="L82" s="89"/>
      <c r="M82" s="133"/>
      <c r="N82" s="165"/>
      <c r="O82" s="81"/>
      <c r="P82" s="80"/>
      <c r="Q82" s="79"/>
      <c r="R82" s="134"/>
      <c r="S82" s="160"/>
    </row>
    <row r="83" spans="1:19" s="3" customFormat="1" ht="15" customHeight="1" x14ac:dyDescent="0.2">
      <c r="A83" s="83">
        <f t="shared" si="7"/>
        <v>1272.3699999999999</v>
      </c>
      <c r="B83" s="204"/>
      <c r="C83" s="80">
        <f t="shared" si="18"/>
        <v>-0.22</v>
      </c>
      <c r="D83" s="88">
        <f t="shared" si="19"/>
        <v>-1.0999999999999999E-2</v>
      </c>
      <c r="E83" s="134">
        <f t="shared" si="20"/>
        <v>7.92</v>
      </c>
      <c r="F83" s="125">
        <f t="shared" si="17"/>
        <v>-1.0999999999999999E-2</v>
      </c>
      <c r="G83" s="82">
        <v>1272.46</v>
      </c>
      <c r="H83" s="126">
        <v>12</v>
      </c>
      <c r="I83" s="113">
        <v>45650</v>
      </c>
      <c r="J83" s="114">
        <v>1272.5899999999999</v>
      </c>
      <c r="K83" s="90"/>
      <c r="L83" s="89"/>
      <c r="M83" s="133"/>
      <c r="N83" s="165"/>
      <c r="O83" s="81"/>
      <c r="P83" s="80"/>
      <c r="Q83" s="79"/>
      <c r="R83" s="134"/>
      <c r="S83" s="160"/>
    </row>
    <row r="84" spans="1:19" s="3" customFormat="1" ht="15" customHeight="1" x14ac:dyDescent="0.2">
      <c r="A84" s="83">
        <f t="shared" si="7"/>
        <v>1271.72</v>
      </c>
      <c r="B84" s="204"/>
      <c r="C84" s="80">
        <f t="shared" si="18"/>
        <v>-0.16</v>
      </c>
      <c r="D84" s="88">
        <f t="shared" si="19"/>
        <v>-8.0000000000000002E-3</v>
      </c>
      <c r="E84" s="134">
        <f t="shared" si="20"/>
        <v>7.5</v>
      </c>
      <c r="F84" s="125">
        <f t="shared" si="17"/>
        <v>-8.0000000000000002E-3</v>
      </c>
      <c r="G84" s="82">
        <v>1271.78</v>
      </c>
      <c r="H84" s="126">
        <v>12</v>
      </c>
      <c r="I84" s="113">
        <v>45675</v>
      </c>
      <c r="J84" s="114">
        <v>1271.8800000000001</v>
      </c>
      <c r="K84" s="90"/>
      <c r="L84" s="89"/>
      <c r="M84" s="133"/>
      <c r="N84" s="165"/>
      <c r="O84" s="81"/>
      <c r="P84" s="80"/>
      <c r="Q84" s="79"/>
      <c r="R84" s="134"/>
      <c r="S84" s="160"/>
    </row>
    <row r="85" spans="1:19" s="3" customFormat="1" ht="15" customHeight="1" x14ac:dyDescent="0.2">
      <c r="A85" s="83">
        <f t="shared" si="7"/>
        <v>1270.82</v>
      </c>
      <c r="B85" s="204"/>
      <c r="C85" s="80">
        <f t="shared" si="18"/>
        <v>-0.23</v>
      </c>
      <c r="D85" s="88">
        <f t="shared" si="19"/>
        <v>-1.2E-2</v>
      </c>
      <c r="E85" s="134">
        <f t="shared" si="20"/>
        <v>7.08</v>
      </c>
      <c r="F85" s="125">
        <f t="shared" si="17"/>
        <v>-1.2E-2</v>
      </c>
      <c r="G85" s="82">
        <v>1270.9100000000001</v>
      </c>
      <c r="H85" s="126">
        <v>12</v>
      </c>
      <c r="I85" s="113">
        <v>45700</v>
      </c>
      <c r="J85" s="114">
        <v>1271.05</v>
      </c>
      <c r="K85" s="90"/>
      <c r="L85" s="89"/>
      <c r="M85" s="133"/>
      <c r="N85" s="165"/>
      <c r="O85" s="81"/>
      <c r="P85" s="80"/>
      <c r="Q85" s="79"/>
      <c r="R85" s="134"/>
      <c r="S85" s="160"/>
    </row>
    <row r="86" spans="1:19" s="3" customFormat="1" ht="15" customHeight="1" x14ac:dyDescent="0.2">
      <c r="A86" s="83">
        <f t="shared" si="7"/>
        <v>1269.92</v>
      </c>
      <c r="B86" s="204"/>
      <c r="C86" s="80">
        <f t="shared" si="18"/>
        <v>-0.24</v>
      </c>
      <c r="D86" s="88">
        <f t="shared" si="19"/>
        <v>-1.2999999999999999E-2</v>
      </c>
      <c r="E86" s="134">
        <f t="shared" si="20"/>
        <v>6.67</v>
      </c>
      <c r="F86" s="125">
        <f t="shared" si="17"/>
        <v>-1.2999999999999999E-2</v>
      </c>
      <c r="G86" s="82">
        <v>1270.01</v>
      </c>
      <c r="H86" s="126">
        <v>12</v>
      </c>
      <c r="I86" s="113">
        <v>45725</v>
      </c>
      <c r="J86" s="114">
        <v>1270.1600000000001</v>
      </c>
      <c r="K86" s="90"/>
      <c r="L86" s="89"/>
      <c r="M86" s="133"/>
      <c r="N86" s="165"/>
      <c r="O86" s="81"/>
      <c r="P86" s="80"/>
      <c r="Q86" s="79"/>
      <c r="R86" s="134"/>
      <c r="S86" s="160"/>
    </row>
    <row r="87" spans="1:19" s="3" customFormat="1" ht="15" customHeight="1" x14ac:dyDescent="0.2">
      <c r="A87" s="83">
        <f t="shared" si="7"/>
        <v>1269.08</v>
      </c>
      <c r="B87" s="204"/>
      <c r="C87" s="80">
        <f t="shared" si="18"/>
        <v>-0.15</v>
      </c>
      <c r="D87" s="88">
        <f t="shared" si="19"/>
        <v>-8.0000000000000002E-3</v>
      </c>
      <c r="E87" s="134">
        <f t="shared" si="20"/>
        <v>6.25</v>
      </c>
      <c r="F87" s="125">
        <f t="shared" si="17"/>
        <v>-8.0000000000000002E-3</v>
      </c>
      <c r="G87" s="82">
        <v>1269.1300000000001</v>
      </c>
      <c r="H87" s="126">
        <v>12</v>
      </c>
      <c r="I87" s="113">
        <v>45750</v>
      </c>
      <c r="J87" s="114">
        <v>1269.23</v>
      </c>
      <c r="K87" s="90"/>
      <c r="L87" s="89"/>
      <c r="M87" s="133"/>
      <c r="N87" s="165"/>
      <c r="O87" s="81"/>
      <c r="P87" s="80"/>
      <c r="Q87" s="79"/>
      <c r="R87" s="134"/>
      <c r="S87" s="160"/>
    </row>
    <row r="88" spans="1:19" s="3" customFormat="1" ht="15" customHeight="1" x14ac:dyDescent="0.2">
      <c r="A88" s="83">
        <f t="shared" si="7"/>
        <v>1268.18</v>
      </c>
      <c r="B88" s="204"/>
      <c r="C88" s="80">
        <f t="shared" si="18"/>
        <v>-0.23</v>
      </c>
      <c r="D88" s="88">
        <f t="shared" si="19"/>
        <v>-1.2999999999999999E-2</v>
      </c>
      <c r="E88" s="134">
        <f t="shared" si="20"/>
        <v>5.83</v>
      </c>
      <c r="F88" s="125">
        <f t="shared" si="17"/>
        <v>-1.2999999999999999E-2</v>
      </c>
      <c r="G88" s="82">
        <v>1268.26</v>
      </c>
      <c r="H88" s="126">
        <v>12</v>
      </c>
      <c r="I88" s="113">
        <v>45775</v>
      </c>
      <c r="J88" s="114">
        <v>1268.4100000000001</v>
      </c>
      <c r="K88" s="90"/>
      <c r="L88" s="89"/>
      <c r="M88" s="133"/>
      <c r="N88" s="165"/>
      <c r="O88" s="81"/>
      <c r="P88" s="80"/>
      <c r="Q88" s="79"/>
      <c r="R88" s="134"/>
      <c r="S88" s="160"/>
    </row>
    <row r="89" spans="1:19" s="3" customFormat="1" ht="15" customHeight="1" x14ac:dyDescent="0.2">
      <c r="A89" s="83">
        <f t="shared" si="7"/>
        <v>1267.24</v>
      </c>
      <c r="B89" s="204"/>
      <c r="C89" s="80">
        <f t="shared" si="18"/>
        <v>-0.37</v>
      </c>
      <c r="D89" s="88">
        <f t="shared" si="19"/>
        <v>-2.1000000000000001E-2</v>
      </c>
      <c r="E89" s="134">
        <f t="shared" si="20"/>
        <v>5.42</v>
      </c>
      <c r="F89" s="125">
        <f t="shared" si="17"/>
        <v>-2.1000000000000001E-2</v>
      </c>
      <c r="G89" s="82">
        <v>1267.3599999999999</v>
      </c>
      <c r="H89" s="126">
        <v>12</v>
      </c>
      <c r="I89" s="113">
        <v>45800</v>
      </c>
      <c r="J89" s="114">
        <v>1267.6099999999999</v>
      </c>
      <c r="K89" s="90"/>
      <c r="L89" s="89"/>
      <c r="M89" s="133"/>
      <c r="N89" s="165"/>
      <c r="O89" s="81"/>
      <c r="P89" s="80"/>
      <c r="Q89" s="79"/>
      <c r="R89" s="134"/>
      <c r="S89" s="160"/>
    </row>
    <row r="90" spans="1:19" s="3" customFormat="1" ht="15" customHeight="1" x14ac:dyDescent="0.2">
      <c r="A90" s="83">
        <f t="shared" si="7"/>
        <v>1266.47</v>
      </c>
      <c r="B90" s="204"/>
      <c r="C90" s="80">
        <f t="shared" si="18"/>
        <v>-0.61</v>
      </c>
      <c r="D90" s="88">
        <f t="shared" si="19"/>
        <v>-3.5999999999999997E-2</v>
      </c>
      <c r="E90" s="134">
        <f t="shared" si="20"/>
        <v>5</v>
      </c>
      <c r="F90" s="125">
        <f t="shared" si="17"/>
        <v>-3.5999999999999997E-2</v>
      </c>
      <c r="G90" s="82">
        <v>1266.6500000000001</v>
      </c>
      <c r="H90" s="126">
        <v>12</v>
      </c>
      <c r="I90" s="113">
        <v>45825</v>
      </c>
      <c r="J90" s="114">
        <v>1267.08</v>
      </c>
      <c r="K90" s="90"/>
      <c r="L90" s="89"/>
      <c r="M90" s="133"/>
      <c r="N90" s="165"/>
      <c r="O90" s="81"/>
      <c r="P90" s="80"/>
      <c r="Q90" s="79"/>
      <c r="R90" s="134"/>
      <c r="S90" s="160"/>
    </row>
    <row r="91" spans="1:19" s="3" customFormat="1" ht="15" customHeight="1" x14ac:dyDescent="0.2">
      <c r="A91" s="83">
        <f t="shared" si="7"/>
        <v>1266.18</v>
      </c>
      <c r="B91" s="204"/>
      <c r="C91" s="80">
        <f t="shared" si="18"/>
        <v>-0.71</v>
      </c>
      <c r="D91" s="88">
        <f t="shared" si="19"/>
        <v>-4.2000000000000003E-2</v>
      </c>
      <c r="E91" s="134">
        <f t="shared" si="20"/>
        <v>4.84</v>
      </c>
      <c r="F91" s="125">
        <f t="shared" si="17"/>
        <v>-4.2000000000000003E-2</v>
      </c>
      <c r="G91" s="82">
        <v>1266.3800000000001</v>
      </c>
      <c r="H91" s="126">
        <v>12</v>
      </c>
      <c r="I91" s="120">
        <v>45834.78</v>
      </c>
      <c r="J91" s="114">
        <v>1266.8900000000001</v>
      </c>
      <c r="K91" s="90"/>
      <c r="L91" s="89"/>
      <c r="M91" s="133"/>
      <c r="N91" s="165"/>
      <c r="O91" s="81"/>
      <c r="P91" s="80"/>
      <c r="Q91" s="79"/>
      <c r="R91" s="134"/>
      <c r="S91" s="160" t="s">
        <v>26</v>
      </c>
    </row>
    <row r="92" spans="1:19" s="3" customFormat="1" ht="15" customHeight="1" x14ac:dyDescent="0.2">
      <c r="A92" s="83">
        <f t="shared" si="7"/>
        <v>1265.8600000000001</v>
      </c>
      <c r="B92" s="204"/>
      <c r="C92" s="80">
        <f t="shared" si="18"/>
        <v>-0.81</v>
      </c>
      <c r="D92" s="88">
        <f t="shared" si="19"/>
        <v>-4.9000000000000002E-2</v>
      </c>
      <c r="E92" s="134">
        <f t="shared" si="20"/>
        <v>4.58</v>
      </c>
      <c r="F92" s="125">
        <f t="shared" si="17"/>
        <v>-4.9000000000000002E-2</v>
      </c>
      <c r="G92" s="82">
        <v>1266.08</v>
      </c>
      <c r="H92" s="126">
        <v>12</v>
      </c>
      <c r="I92" s="113">
        <v>45850</v>
      </c>
      <c r="J92" s="114">
        <v>1266.67</v>
      </c>
      <c r="K92" s="90"/>
      <c r="L92" s="89"/>
      <c r="M92" s="133"/>
      <c r="N92" s="165"/>
      <c r="O92" s="81"/>
      <c r="P92" s="80"/>
      <c r="Q92" s="79"/>
      <c r="R92" s="134"/>
      <c r="S92" s="160"/>
    </row>
    <row r="93" spans="1:19" s="3" customFormat="1" ht="15" customHeight="1" x14ac:dyDescent="0.2">
      <c r="A93" s="83">
        <f t="shared" ref="A93:A103" si="21">J93+C93</f>
        <v>1265.4199999999998</v>
      </c>
      <c r="B93" s="204"/>
      <c r="C93" s="80">
        <f t="shared" si="18"/>
        <v>-0.92</v>
      </c>
      <c r="D93" s="88">
        <f t="shared" si="19"/>
        <v>-5.7000000000000002E-2</v>
      </c>
      <c r="E93" s="134">
        <f t="shared" si="20"/>
        <v>4.17</v>
      </c>
      <c r="F93" s="125">
        <f t="shared" si="17"/>
        <v>-5.7000000000000002E-2</v>
      </c>
      <c r="G93" s="82">
        <v>1265.6500000000001</v>
      </c>
      <c r="H93" s="126">
        <v>12</v>
      </c>
      <c r="I93" s="113">
        <v>45875</v>
      </c>
      <c r="J93" s="114">
        <v>1266.3399999999999</v>
      </c>
      <c r="K93" s="90"/>
      <c r="L93" s="89"/>
      <c r="M93" s="133"/>
      <c r="N93" s="165"/>
      <c r="O93" s="81"/>
      <c r="P93" s="80"/>
      <c r="Q93" s="79"/>
      <c r="R93" s="134"/>
      <c r="S93" s="160"/>
    </row>
    <row r="94" spans="1:19" s="3" customFormat="1" ht="15" customHeight="1" x14ac:dyDescent="0.2">
      <c r="A94" s="83">
        <f t="shared" si="21"/>
        <v>1265.0999999999999</v>
      </c>
      <c r="B94" s="204"/>
      <c r="C94" s="80">
        <f t="shared" si="18"/>
        <v>-1.02</v>
      </c>
      <c r="D94" s="88">
        <f t="shared" si="19"/>
        <v>-6.5000000000000002E-2</v>
      </c>
      <c r="E94" s="134">
        <f t="shared" si="20"/>
        <v>3.75</v>
      </c>
      <c r="F94" s="125">
        <f t="shared" si="17"/>
        <v>-6.5000000000000002E-2</v>
      </c>
      <c r="G94" s="82">
        <v>1265.3399999999999</v>
      </c>
      <c r="H94" s="126">
        <v>12</v>
      </c>
      <c r="I94" s="113">
        <v>45900</v>
      </c>
      <c r="J94" s="114">
        <v>1266.1199999999999</v>
      </c>
      <c r="K94" s="90"/>
      <c r="L94" s="89"/>
      <c r="M94" s="133"/>
      <c r="N94" s="165"/>
      <c r="O94" s="81"/>
      <c r="P94" s="80"/>
      <c r="Q94" s="79"/>
      <c r="R94" s="134"/>
      <c r="S94" s="160"/>
    </row>
    <row r="95" spans="1:19" s="3" customFormat="1" ht="15" customHeight="1" x14ac:dyDescent="0.2">
      <c r="A95" s="83">
        <f t="shared" si="21"/>
        <v>1264.8000000000002</v>
      </c>
      <c r="B95" s="204"/>
      <c r="C95" s="80">
        <f t="shared" si="18"/>
        <v>-1.1200000000000001</v>
      </c>
      <c r="D95" s="88">
        <f t="shared" si="19"/>
        <v>-7.2999999999999995E-2</v>
      </c>
      <c r="E95" s="134">
        <f t="shared" si="20"/>
        <v>3.33</v>
      </c>
      <c r="F95" s="125">
        <f t="shared" si="17"/>
        <v>-7.2999999999999995E-2</v>
      </c>
      <c r="G95" s="82">
        <v>1265.04</v>
      </c>
      <c r="H95" s="126">
        <v>12</v>
      </c>
      <c r="I95" s="113">
        <v>45925</v>
      </c>
      <c r="J95" s="114">
        <v>1265.92</v>
      </c>
      <c r="K95" s="90"/>
      <c r="L95" s="89"/>
      <c r="M95" s="133"/>
      <c r="N95" s="165"/>
      <c r="O95" s="81"/>
      <c r="P95" s="80"/>
      <c r="Q95" s="79"/>
      <c r="R95" s="134"/>
      <c r="S95" s="160"/>
    </row>
    <row r="96" spans="1:19" s="3" customFormat="1" ht="15" customHeight="1" x14ac:dyDescent="0.2">
      <c r="A96" s="83">
        <f t="shared" si="21"/>
        <v>1264.58</v>
      </c>
      <c r="B96" s="204"/>
      <c r="C96" s="80">
        <f t="shared" si="18"/>
        <v>-1.18</v>
      </c>
      <c r="D96" s="88">
        <f t="shared" si="19"/>
        <v>-7.9000000000000001E-2</v>
      </c>
      <c r="E96" s="134">
        <f t="shared" si="20"/>
        <v>2.92</v>
      </c>
      <c r="F96" s="125">
        <f t="shared" si="17"/>
        <v>-7.9000000000000001E-2</v>
      </c>
      <c r="G96" s="82">
        <v>1264.81</v>
      </c>
      <c r="H96" s="126">
        <v>12</v>
      </c>
      <c r="I96" s="113">
        <v>45950</v>
      </c>
      <c r="J96" s="114">
        <v>1265.76</v>
      </c>
      <c r="K96" s="90"/>
      <c r="L96" s="89"/>
      <c r="M96" s="133"/>
      <c r="N96" s="165"/>
      <c r="O96" s="81"/>
      <c r="P96" s="80"/>
      <c r="Q96" s="79"/>
      <c r="R96" s="134"/>
      <c r="S96" s="160"/>
    </row>
    <row r="97" spans="1:19" s="3" customFormat="1" ht="15" customHeight="1" x14ac:dyDescent="0.2">
      <c r="A97" s="83">
        <f t="shared" si="21"/>
        <v>1264.3699999999999</v>
      </c>
      <c r="B97" s="204"/>
      <c r="C97" s="80">
        <f t="shared" si="18"/>
        <v>-1.2</v>
      </c>
      <c r="D97" s="88">
        <f t="shared" si="19"/>
        <v>-8.3000000000000004E-2</v>
      </c>
      <c r="E97" s="134">
        <f t="shared" si="20"/>
        <v>2.5</v>
      </c>
      <c r="F97" s="125">
        <f t="shared" si="17"/>
        <v>-8.3000000000000004E-2</v>
      </c>
      <c r="G97" s="82">
        <v>1264.57</v>
      </c>
      <c r="H97" s="126">
        <v>12</v>
      </c>
      <c r="I97" s="113">
        <v>45975</v>
      </c>
      <c r="J97" s="114">
        <v>1265.57</v>
      </c>
      <c r="K97" s="90"/>
      <c r="L97" s="89"/>
      <c r="M97" s="133"/>
      <c r="N97" s="165"/>
      <c r="O97" s="81"/>
      <c r="P97" s="80"/>
      <c r="Q97" s="79"/>
      <c r="R97" s="134"/>
      <c r="S97" s="160"/>
    </row>
    <row r="98" spans="1:19" s="3" customFormat="1" ht="15" customHeight="1" x14ac:dyDescent="0.2">
      <c r="A98" s="83">
        <f t="shared" si="21"/>
        <v>1264.1199999999999</v>
      </c>
      <c r="B98" s="204"/>
      <c r="C98" s="80">
        <f t="shared" si="18"/>
        <v>-1.22</v>
      </c>
      <c r="D98" s="88">
        <f t="shared" si="19"/>
        <v>-8.6999999999999994E-2</v>
      </c>
      <c r="E98" s="134">
        <f t="shared" si="20"/>
        <v>2.08</v>
      </c>
      <c r="F98" s="125">
        <f t="shared" si="17"/>
        <v>-8.6999999999999994E-2</v>
      </c>
      <c r="G98" s="82">
        <v>1264.3</v>
      </c>
      <c r="H98" s="126">
        <v>12</v>
      </c>
      <c r="I98" s="113">
        <v>46000</v>
      </c>
      <c r="J98" s="114">
        <v>1265.3399999999999</v>
      </c>
      <c r="K98" s="90"/>
      <c r="L98" s="89"/>
      <c r="M98" s="133"/>
      <c r="N98" s="165"/>
      <c r="O98" s="81"/>
      <c r="P98" s="80"/>
      <c r="Q98" s="79"/>
      <c r="R98" s="134"/>
      <c r="S98" s="160"/>
    </row>
    <row r="99" spans="1:19" s="3" customFormat="1" ht="15" customHeight="1" x14ac:dyDescent="0.2">
      <c r="A99" s="83">
        <f t="shared" si="21"/>
        <v>1263.9599999999998</v>
      </c>
      <c r="B99" s="204"/>
      <c r="C99" s="80">
        <f t="shared" si="18"/>
        <v>-1.1499999999999999</v>
      </c>
      <c r="D99" s="88">
        <f t="shared" si="19"/>
        <v>-8.4000000000000005E-2</v>
      </c>
      <c r="E99" s="134">
        <f t="shared" si="20"/>
        <v>1.67</v>
      </c>
      <c r="F99" s="125">
        <f t="shared" si="17"/>
        <v>-8.4000000000000005E-2</v>
      </c>
      <c r="G99" s="82">
        <v>1264.0999999999999</v>
      </c>
      <c r="H99" s="126">
        <v>12</v>
      </c>
      <c r="I99" s="113">
        <v>46025</v>
      </c>
      <c r="J99" s="114">
        <v>1265.1099999999999</v>
      </c>
      <c r="K99" s="90"/>
      <c r="L99" s="89"/>
      <c r="M99" s="133"/>
      <c r="N99" s="165"/>
      <c r="O99" s="81"/>
      <c r="P99" s="80"/>
      <c r="Q99" s="79"/>
      <c r="R99" s="134"/>
      <c r="S99" s="160"/>
    </row>
    <row r="100" spans="1:19" s="3" customFormat="1" ht="15" customHeight="1" x14ac:dyDescent="0.2">
      <c r="A100" s="83">
        <f t="shared" si="21"/>
        <v>1263.75</v>
      </c>
      <c r="B100" s="204"/>
      <c r="C100" s="80">
        <f t="shared" si="18"/>
        <v>-1.17</v>
      </c>
      <c r="D100" s="88">
        <f t="shared" si="19"/>
        <v>-8.7999999999999995E-2</v>
      </c>
      <c r="E100" s="134">
        <f t="shared" si="20"/>
        <v>1.25</v>
      </c>
      <c r="F100" s="125">
        <f t="shared" si="17"/>
        <v>-8.7999999999999995E-2</v>
      </c>
      <c r="G100" s="82">
        <v>1263.8599999999999</v>
      </c>
      <c r="H100" s="126">
        <v>12</v>
      </c>
      <c r="I100" s="113">
        <v>46050</v>
      </c>
      <c r="J100" s="114">
        <v>1264.92</v>
      </c>
      <c r="K100" s="90"/>
      <c r="L100" s="89"/>
      <c r="M100" s="133"/>
      <c r="N100" s="165"/>
      <c r="O100" s="81"/>
      <c r="P100" s="80"/>
      <c r="Q100" s="79"/>
      <c r="R100" s="134"/>
      <c r="S100" s="160"/>
    </row>
    <row r="101" spans="1:19" s="3" customFormat="1" ht="15" customHeight="1" x14ac:dyDescent="0.2">
      <c r="A101" s="83">
        <f t="shared" si="21"/>
        <v>1263.6399999999999</v>
      </c>
      <c r="B101" s="204"/>
      <c r="C101" s="80">
        <f t="shared" si="18"/>
        <v>-1.1399999999999999</v>
      </c>
      <c r="D101" s="88">
        <f t="shared" si="19"/>
        <v>-8.8999999999999996E-2</v>
      </c>
      <c r="E101" s="134">
        <f t="shared" si="20"/>
        <v>0.83</v>
      </c>
      <c r="F101" s="125">
        <f t="shared" si="17"/>
        <v>-8.8999999999999996E-2</v>
      </c>
      <c r="G101" s="82">
        <v>1263.71</v>
      </c>
      <c r="H101" s="126">
        <v>12</v>
      </c>
      <c r="I101" s="113">
        <v>46075</v>
      </c>
      <c r="J101" s="114">
        <v>1264.78</v>
      </c>
      <c r="K101" s="90"/>
      <c r="L101" s="89"/>
      <c r="M101" s="133"/>
      <c r="N101" s="165"/>
      <c r="O101" s="81"/>
      <c r="P101" s="80"/>
      <c r="Q101" s="79"/>
      <c r="R101" s="134"/>
      <c r="S101" s="160"/>
    </row>
    <row r="102" spans="1:19" s="3" customFormat="1" ht="15" customHeight="1" x14ac:dyDescent="0.2">
      <c r="A102" s="83">
        <f t="shared" si="21"/>
        <v>1263.49</v>
      </c>
      <c r="B102" s="204"/>
      <c r="C102" s="80">
        <f t="shared" si="18"/>
        <v>-1.2</v>
      </c>
      <c r="D102" s="88">
        <f t="shared" si="19"/>
        <v>-9.7000000000000003E-2</v>
      </c>
      <c r="E102" s="134">
        <f t="shared" si="20"/>
        <v>0.42</v>
      </c>
      <c r="F102" s="125">
        <f t="shared" si="17"/>
        <v>-9.7000000000000003E-2</v>
      </c>
      <c r="G102" s="82">
        <v>1263.53</v>
      </c>
      <c r="H102" s="126">
        <v>12</v>
      </c>
      <c r="I102" s="113">
        <v>46100</v>
      </c>
      <c r="J102" s="114">
        <v>1264.69</v>
      </c>
      <c r="K102" s="90"/>
      <c r="L102" s="89"/>
      <c r="M102" s="133"/>
      <c r="N102" s="165"/>
      <c r="O102" s="81"/>
      <c r="P102" s="80"/>
      <c r="Q102" s="79"/>
      <c r="R102" s="134"/>
      <c r="S102" s="160"/>
    </row>
    <row r="103" spans="1:19" s="3" customFormat="1" ht="15" customHeight="1" thickBot="1" x14ac:dyDescent="0.25">
      <c r="A103" s="102">
        <f t="shared" si="21"/>
        <v>1263.3799999999999</v>
      </c>
      <c r="B103" s="210"/>
      <c r="C103" s="85">
        <f t="shared" si="18"/>
        <v>-1.1599999999999999</v>
      </c>
      <c r="D103" s="103">
        <f t="shared" si="19"/>
        <v>-9.7000000000000003E-2</v>
      </c>
      <c r="E103" s="130">
        <v>0</v>
      </c>
      <c r="F103" s="129">
        <f t="shared" si="17"/>
        <v>-9.7000000000000003E-2</v>
      </c>
      <c r="G103" s="87">
        <v>1263.3800000000001</v>
      </c>
      <c r="H103" s="130">
        <v>12</v>
      </c>
      <c r="I103" s="121">
        <v>46125</v>
      </c>
      <c r="J103" s="122">
        <v>1264.54</v>
      </c>
      <c r="K103" s="138"/>
      <c r="L103" s="94"/>
      <c r="M103" s="139"/>
      <c r="N103" s="170"/>
      <c r="O103" s="86"/>
      <c r="P103" s="85"/>
      <c r="Q103" s="84"/>
      <c r="R103" s="139"/>
      <c r="S103" s="162" t="s">
        <v>28</v>
      </c>
    </row>
    <row r="104" spans="1:19" s="3" customFormat="1" ht="15.95" customHeight="1" x14ac:dyDescent="0.2">
      <c r="A104" s="25"/>
      <c r="B104" s="26"/>
      <c r="C104" s="25"/>
      <c r="D104" s="27"/>
      <c r="E104" s="26"/>
      <c r="F104" s="26"/>
      <c r="G104" s="26"/>
      <c r="H104" s="26"/>
      <c r="I104" s="28"/>
      <c r="J104" s="25"/>
      <c r="K104" s="25"/>
      <c r="L104" s="25"/>
      <c r="M104" s="25"/>
      <c r="N104" s="25"/>
      <c r="O104" s="27"/>
      <c r="P104" s="25"/>
      <c r="Q104" s="26"/>
      <c r="R104" s="25"/>
      <c r="S104" s="26"/>
    </row>
    <row r="105" spans="1:19" s="3" customFormat="1" ht="15.95" customHeight="1" x14ac:dyDescent="0.2">
      <c r="A105" s="25"/>
      <c r="B105" s="26"/>
      <c r="C105" s="25"/>
      <c r="D105" s="27"/>
      <c r="E105" s="26"/>
      <c r="F105" s="26"/>
      <c r="G105" s="26"/>
      <c r="H105" s="26"/>
      <c r="I105" s="28"/>
      <c r="J105" s="25"/>
      <c r="K105" s="25"/>
      <c r="L105" s="25"/>
      <c r="M105" s="25"/>
      <c r="N105" s="25"/>
      <c r="O105" s="27"/>
      <c r="P105" s="25"/>
      <c r="Q105" s="26"/>
      <c r="R105" s="25"/>
      <c r="S105" s="26"/>
    </row>
    <row r="106" spans="1:19" s="3" customFormat="1" ht="15.95" customHeight="1" x14ac:dyDescent="0.2">
      <c r="A106" s="25"/>
      <c r="B106" s="26"/>
      <c r="C106" s="25"/>
      <c r="D106" s="27"/>
      <c r="E106" s="26"/>
      <c r="F106" s="26"/>
      <c r="G106" s="26"/>
      <c r="H106" s="26"/>
      <c r="I106" s="28"/>
      <c r="J106" s="25"/>
      <c r="K106" s="25"/>
      <c r="L106" s="25"/>
      <c r="M106" s="25"/>
      <c r="N106" s="25"/>
      <c r="O106" s="27"/>
      <c r="P106" s="25"/>
      <c r="Q106" s="26"/>
      <c r="R106" s="25"/>
      <c r="S106" s="26"/>
    </row>
    <row r="107" spans="1:19" s="3" customFormat="1" ht="15.95" customHeight="1" x14ac:dyDescent="0.2">
      <c r="A107" s="25"/>
      <c r="B107" s="26"/>
      <c r="C107" s="25"/>
      <c r="D107" s="27"/>
      <c r="E107" s="26"/>
      <c r="F107" s="26"/>
      <c r="G107" s="26"/>
      <c r="H107" s="26"/>
      <c r="I107" s="28"/>
      <c r="J107" s="25"/>
      <c r="K107" s="25"/>
      <c r="L107" s="25"/>
      <c r="M107" s="25"/>
      <c r="N107" s="25"/>
      <c r="O107" s="27"/>
      <c r="P107" s="25"/>
      <c r="Q107" s="26"/>
      <c r="R107" s="25"/>
      <c r="S107" s="26"/>
    </row>
    <row r="108" spans="1:19" s="3" customFormat="1" ht="15.95" customHeight="1" x14ac:dyDescent="0.2">
      <c r="A108" s="25"/>
      <c r="B108" s="26"/>
      <c r="C108" s="25"/>
      <c r="D108" s="27"/>
      <c r="E108" s="26"/>
      <c r="F108" s="26"/>
      <c r="G108" s="26"/>
      <c r="H108" s="26"/>
      <c r="I108" s="28"/>
      <c r="J108" s="25"/>
      <c r="K108" s="25"/>
      <c r="L108" s="25"/>
      <c r="M108" s="25"/>
      <c r="N108" s="25"/>
      <c r="O108" s="27"/>
      <c r="P108" s="25"/>
      <c r="Q108" s="26"/>
      <c r="R108" s="25"/>
      <c r="S108" s="26"/>
    </row>
    <row r="109" spans="1:19" s="3" customFormat="1" ht="15.95" customHeight="1" x14ac:dyDescent="0.2">
      <c r="A109" s="3" t="str">
        <f ca="1">CELL("filename")</f>
        <v>c:\users\bhovanic\appdata\local\bentley\projectwise\workingdir\ohiodot-pw.bentley.com_ohiodot-pw-02\brock.hovanick@dot.ohio.gov\d0631726\[117552_Pavement Elevation Tables.xlsx]SuperTable</v>
      </c>
      <c r="J109" s="4"/>
      <c r="K109" s="4"/>
      <c r="L109" s="4"/>
      <c r="M109" s="4"/>
    </row>
    <row r="110" spans="1:19" s="3" customFormat="1" ht="15.95" customHeight="1" x14ac:dyDescent="0.2">
      <c r="J110" s="4"/>
      <c r="K110" s="4"/>
      <c r="L110" s="4"/>
      <c r="M110" s="4"/>
    </row>
    <row r="111" spans="1:19" s="3" customFormat="1" ht="15.95" customHeight="1" x14ac:dyDescent="0.2">
      <c r="A111" s="14" t="s">
        <v>17</v>
      </c>
      <c r="B111" s="15"/>
      <c r="C111" s="24"/>
      <c r="J111" s="4"/>
      <c r="K111" s="4"/>
      <c r="L111" s="4"/>
      <c r="M111" s="4"/>
    </row>
    <row r="112" spans="1:19" s="3" customFormat="1" ht="15.95" customHeight="1" x14ac:dyDescent="0.2">
      <c r="A112" s="15"/>
      <c r="B112" s="15"/>
      <c r="C112" s="24"/>
      <c r="J112" s="4"/>
      <c r="K112" s="4"/>
      <c r="L112" s="4"/>
      <c r="M112" s="4"/>
    </row>
    <row r="113" spans="1:19" ht="12.75" customHeight="1" x14ac:dyDescent="0.2">
      <c r="A113" s="193" t="s">
        <v>20</v>
      </c>
      <c r="B113" s="193"/>
      <c r="C113" s="193"/>
    </row>
    <row r="114" spans="1:19" ht="12.75" customHeight="1" x14ac:dyDescent="0.2">
      <c r="A114" s="193"/>
      <c r="B114" s="193"/>
      <c r="C114" s="193"/>
    </row>
    <row r="116" spans="1:19" ht="12.75" customHeight="1" x14ac:dyDescent="0.2">
      <c r="A116" s="183" t="s">
        <v>18</v>
      </c>
      <c r="B116" s="183"/>
      <c r="C116" s="183"/>
      <c r="D116" s="183"/>
      <c r="E116" s="183"/>
      <c r="F116" s="183"/>
      <c r="G116" s="183"/>
      <c r="H116" s="183"/>
      <c r="I116" s="183"/>
      <c r="J116" s="183"/>
      <c r="K116" s="183"/>
      <c r="L116" s="183"/>
      <c r="M116" s="183"/>
      <c r="N116" s="183"/>
      <c r="O116" s="183"/>
      <c r="P116" s="183"/>
      <c r="Q116" s="183"/>
      <c r="R116" s="183"/>
      <c r="S116" s="183"/>
    </row>
    <row r="117" spans="1:19" x14ac:dyDescent="0.2">
      <c r="A117" s="183"/>
      <c r="B117" s="183"/>
      <c r="C117" s="183"/>
      <c r="D117" s="183"/>
      <c r="E117" s="183"/>
      <c r="F117" s="183"/>
      <c r="G117" s="183"/>
      <c r="H117" s="183"/>
      <c r="I117" s="183"/>
      <c r="J117" s="183"/>
      <c r="K117" s="183"/>
      <c r="L117" s="183"/>
      <c r="M117" s="183"/>
      <c r="N117" s="183"/>
      <c r="O117" s="183"/>
      <c r="P117" s="183"/>
      <c r="Q117" s="183"/>
      <c r="R117" s="183"/>
      <c r="S117" s="183"/>
    </row>
    <row r="118" spans="1:19" x14ac:dyDescent="0.2">
      <c r="A118" s="183"/>
      <c r="B118" s="183"/>
      <c r="C118" s="183"/>
      <c r="D118" s="183"/>
      <c r="E118" s="183"/>
      <c r="F118" s="183"/>
      <c r="G118" s="183"/>
      <c r="H118" s="183"/>
      <c r="I118" s="183"/>
      <c r="J118" s="183"/>
      <c r="K118" s="183"/>
      <c r="L118" s="183"/>
      <c r="M118" s="183"/>
      <c r="N118" s="183"/>
      <c r="O118" s="183"/>
      <c r="P118" s="183"/>
      <c r="Q118" s="183"/>
      <c r="R118" s="183"/>
      <c r="S118" s="183"/>
    </row>
    <row r="119" spans="1:19" x14ac:dyDescent="0.2">
      <c r="A119" s="183"/>
      <c r="B119" s="183"/>
      <c r="C119" s="183"/>
      <c r="D119" s="183"/>
      <c r="E119" s="183"/>
      <c r="F119" s="183"/>
      <c r="G119" s="183"/>
      <c r="H119" s="183"/>
      <c r="I119" s="183"/>
      <c r="J119" s="183"/>
      <c r="K119" s="183"/>
      <c r="L119" s="183"/>
      <c r="M119" s="183"/>
      <c r="N119" s="183"/>
      <c r="O119" s="183"/>
      <c r="P119" s="183"/>
      <c r="Q119" s="183"/>
      <c r="R119" s="183"/>
      <c r="S119" s="183"/>
    </row>
    <row r="120" spans="1:19" x14ac:dyDescent="0.2">
      <c r="A120" s="183"/>
      <c r="B120" s="183"/>
      <c r="C120" s="183"/>
      <c r="D120" s="183"/>
      <c r="E120" s="183"/>
      <c r="F120" s="183"/>
      <c r="G120" s="183"/>
      <c r="H120" s="183"/>
      <c r="I120" s="183"/>
      <c r="J120" s="183"/>
      <c r="K120" s="183"/>
      <c r="L120" s="183"/>
      <c r="M120" s="183"/>
      <c r="N120" s="183"/>
      <c r="O120" s="183"/>
      <c r="P120" s="183"/>
      <c r="Q120" s="183"/>
      <c r="R120" s="183"/>
      <c r="S120" s="183"/>
    </row>
    <row r="121" spans="1:19" x14ac:dyDescent="0.2">
      <c r="A121" s="66"/>
      <c r="B121" s="66"/>
      <c r="C121" s="66"/>
      <c r="D121" s="66"/>
      <c r="E121" s="66"/>
      <c r="F121" s="66"/>
      <c r="G121" s="66"/>
      <c r="H121" s="66"/>
      <c r="I121" s="66"/>
      <c r="J121" s="66"/>
      <c r="K121" s="66"/>
      <c r="L121" s="66"/>
      <c r="M121" s="66"/>
      <c r="N121" s="66"/>
      <c r="O121" s="66"/>
      <c r="P121" s="66"/>
      <c r="Q121" s="66"/>
      <c r="R121" s="66"/>
      <c r="S121" s="66"/>
    </row>
    <row r="122" spans="1:19" x14ac:dyDescent="0.2">
      <c r="A122" s="66"/>
      <c r="B122" s="66"/>
      <c r="C122" s="66"/>
      <c r="D122" s="66"/>
      <c r="E122" s="66"/>
      <c r="F122" s="66"/>
      <c r="G122" s="66"/>
      <c r="H122" s="66"/>
      <c r="I122" s="66"/>
      <c r="J122" s="66"/>
      <c r="K122" s="66"/>
      <c r="L122" s="66"/>
      <c r="M122" s="66"/>
      <c r="N122" s="66"/>
      <c r="O122" s="66"/>
      <c r="P122" s="66"/>
      <c r="Q122" s="66"/>
      <c r="R122" s="66"/>
      <c r="S122" s="66"/>
    </row>
    <row r="123" spans="1:19" ht="13.5" thickBot="1" x14ac:dyDescent="0.25"/>
    <row r="124" spans="1:19" ht="13.5" thickBot="1" x14ac:dyDescent="0.25">
      <c r="A124" s="173" t="s">
        <v>3</v>
      </c>
      <c r="B124" s="174"/>
      <c r="C124" s="174"/>
      <c r="D124" s="174"/>
      <c r="E124" s="175"/>
      <c r="F124" s="68"/>
      <c r="G124" s="68"/>
      <c r="H124" s="68"/>
      <c r="I124" s="173" t="s">
        <v>9</v>
      </c>
      <c r="J124" s="175"/>
      <c r="K124" s="68"/>
      <c r="L124" s="68"/>
      <c r="M124" s="68"/>
      <c r="N124" s="173" t="s">
        <v>4</v>
      </c>
      <c r="O124" s="174"/>
      <c r="P124" s="174"/>
      <c r="Q124" s="174"/>
      <c r="R124" s="175"/>
      <c r="S124" s="12"/>
    </row>
    <row r="125" spans="1:19" ht="60" thickBot="1" x14ac:dyDescent="0.25">
      <c r="A125" s="13" t="s">
        <v>7</v>
      </c>
      <c r="B125" s="5" t="s">
        <v>6</v>
      </c>
      <c r="C125" s="5" t="s">
        <v>19</v>
      </c>
      <c r="D125" s="6" t="s">
        <v>8</v>
      </c>
      <c r="E125" s="7" t="s">
        <v>0</v>
      </c>
      <c r="F125" s="69"/>
      <c r="G125" s="69"/>
      <c r="H125" s="69"/>
      <c r="I125" s="8" t="s">
        <v>1</v>
      </c>
      <c r="J125" s="9" t="s">
        <v>5</v>
      </c>
      <c r="K125" s="104"/>
      <c r="L125" s="104"/>
      <c r="M125" s="104"/>
      <c r="N125" s="8" t="s">
        <v>0</v>
      </c>
      <c r="O125" s="6" t="s">
        <v>8</v>
      </c>
      <c r="P125" s="5" t="s">
        <v>19</v>
      </c>
      <c r="Q125" s="5" t="s">
        <v>6</v>
      </c>
      <c r="R125" s="10" t="s">
        <v>7</v>
      </c>
      <c r="S125" s="11" t="s">
        <v>2</v>
      </c>
    </row>
    <row r="126" spans="1:19" x14ac:dyDescent="0.2">
      <c r="A126" s="50"/>
      <c r="B126" s="51"/>
      <c r="C126" s="52"/>
      <c r="D126" s="53"/>
      <c r="E126" s="54"/>
      <c r="F126" s="54"/>
      <c r="G126" s="54"/>
      <c r="H126" s="54"/>
      <c r="I126" s="55"/>
      <c r="J126" s="56"/>
      <c r="K126" s="56"/>
      <c r="L126" s="56"/>
      <c r="M126" s="56"/>
      <c r="N126" s="54"/>
      <c r="O126" s="53"/>
      <c r="P126" s="52">
        <f>O126*N126</f>
        <v>0</v>
      </c>
      <c r="Q126" s="51"/>
      <c r="R126" s="52"/>
      <c r="S126" s="57"/>
    </row>
    <row r="127" spans="1:19" x14ac:dyDescent="0.2">
      <c r="A127" s="43">
        <v>946.72</v>
      </c>
      <c r="B127" s="30">
        <f>ABS((I128-I127)/(E$12*(D128-D127)))</f>
        <v>9469.69696969697</v>
      </c>
      <c r="C127" s="31">
        <f>A127-J127</f>
        <v>-7.999999999992724E-2</v>
      </c>
      <c r="D127" s="32">
        <f>ROUND(C127/E127,3)</f>
        <v>-8.0000000000000002E-3</v>
      </c>
      <c r="E127" s="44">
        <v>9.6</v>
      </c>
      <c r="F127" s="44"/>
      <c r="G127" s="44"/>
      <c r="H127" s="44"/>
      <c r="I127" s="45">
        <v>1600</v>
      </c>
      <c r="J127" s="46">
        <v>946.8</v>
      </c>
      <c r="K127" s="46"/>
      <c r="L127" s="46"/>
      <c r="M127" s="46"/>
      <c r="N127" s="44">
        <v>9.74</v>
      </c>
      <c r="O127" s="32">
        <f>ROUND(P127/N127,3)</f>
        <v>-1.4E-2</v>
      </c>
      <c r="P127" s="31">
        <f>R127-J127</f>
        <v>-0.13999999999998636</v>
      </c>
      <c r="Q127" s="30" t="e">
        <f>ABS((I128-I127)/(N128*(O128-O127)))</f>
        <v>#DIV/0!</v>
      </c>
      <c r="R127" s="46">
        <v>946.66</v>
      </c>
      <c r="S127" s="33"/>
    </row>
    <row r="128" spans="1:19" x14ac:dyDescent="0.2">
      <c r="A128" s="34">
        <f>J128+C128</f>
        <v>959.42</v>
      </c>
      <c r="B128" s="30"/>
      <c r="C128" s="31">
        <f>ROUND(D128*E128,2)</f>
        <v>11.37</v>
      </c>
      <c r="D128" s="48">
        <v>-1.6E-2</v>
      </c>
      <c r="E128" s="35">
        <f>ROUND((($I128-$I$11)/($I$14-$I$11))*(E$14-E$11)+E$11,2)</f>
        <v>-710.44</v>
      </c>
      <c r="F128" s="35"/>
      <c r="G128" s="35"/>
      <c r="H128" s="35"/>
      <c r="I128" s="45">
        <v>1625</v>
      </c>
      <c r="J128" s="46">
        <v>948.05</v>
      </c>
      <c r="K128" s="46"/>
      <c r="L128" s="46"/>
      <c r="M128" s="46"/>
      <c r="N128" s="47">
        <f>ROUND((($I128-$I$11)/($I$14-$I$11))*(N$14-N$11)+N$11,2)</f>
        <v>0</v>
      </c>
      <c r="O128" s="48">
        <v>-1.6E-2</v>
      </c>
      <c r="P128" s="31">
        <f>ROUND(N128*O128,2)</f>
        <v>0</v>
      </c>
      <c r="Q128" s="30"/>
      <c r="R128" s="31">
        <f>J128+P128</f>
        <v>948.05</v>
      </c>
      <c r="S128" s="33"/>
    </row>
    <row r="129" spans="1:19" x14ac:dyDescent="0.2">
      <c r="A129" s="34">
        <f>J129+C129</f>
        <v>960.66</v>
      </c>
      <c r="B129" s="30"/>
      <c r="C129" s="31">
        <f>ROUND(D129*E129,2)</f>
        <v>11.36</v>
      </c>
      <c r="D129" s="32">
        <f>D128</f>
        <v>-1.6E-2</v>
      </c>
      <c r="E129" s="35">
        <f>ROUND((($I129-$I$11)/($I$14-$I$11))*(E$14-E$11)+E$11,2)</f>
        <v>-710.02</v>
      </c>
      <c r="F129" s="35"/>
      <c r="G129" s="35"/>
      <c r="H129" s="35"/>
      <c r="I129" s="45">
        <v>1650</v>
      </c>
      <c r="J129" s="46">
        <v>949.3</v>
      </c>
      <c r="K129" s="46"/>
      <c r="L129" s="46"/>
      <c r="M129" s="46"/>
      <c r="N129" s="35">
        <f>ROUND((($I129-$I$11)/($I$14-$I$11))*(N$14-N$11)+N$11,2)</f>
        <v>0</v>
      </c>
      <c r="O129" s="32">
        <f>O128</f>
        <v>-1.6E-2</v>
      </c>
      <c r="P129" s="31">
        <f>ROUND(N129*O129,2)</f>
        <v>0</v>
      </c>
      <c r="Q129" s="30"/>
      <c r="R129" s="31">
        <f>J129+P129</f>
        <v>949.3</v>
      </c>
      <c r="S129" s="33"/>
    </row>
    <row r="130" spans="1:19" x14ac:dyDescent="0.2">
      <c r="A130" s="34">
        <f>J130+C130</f>
        <v>950.37</v>
      </c>
      <c r="B130" s="30"/>
      <c r="C130" s="31">
        <f>ROUND(D130*E130,2)</f>
        <v>-0.18</v>
      </c>
      <c r="D130" s="32">
        <f>D129</f>
        <v>-1.6E-2</v>
      </c>
      <c r="E130" s="44">
        <v>11</v>
      </c>
      <c r="F130" s="44"/>
      <c r="G130" s="44"/>
      <c r="H130" s="44"/>
      <c r="I130" s="45">
        <v>1677</v>
      </c>
      <c r="J130" s="46">
        <v>950.55</v>
      </c>
      <c r="K130" s="46"/>
      <c r="L130" s="46"/>
      <c r="M130" s="46"/>
      <c r="N130" s="44">
        <v>11</v>
      </c>
      <c r="O130" s="32">
        <f>O129</f>
        <v>-1.6E-2</v>
      </c>
      <c r="P130" s="31">
        <f>ROUND(N130*O130,2)</f>
        <v>-0.18</v>
      </c>
      <c r="Q130" s="30"/>
      <c r="R130" s="31">
        <f>J130+P130</f>
        <v>950.37</v>
      </c>
      <c r="S130" s="33"/>
    </row>
    <row r="131" spans="1:19" x14ac:dyDescent="0.2">
      <c r="A131" s="34"/>
      <c r="B131" s="30"/>
      <c r="C131" s="31"/>
      <c r="D131" s="36"/>
      <c r="E131" s="37"/>
      <c r="F131" s="37"/>
      <c r="G131" s="37"/>
      <c r="H131" s="37"/>
      <c r="I131" s="38"/>
      <c r="J131" s="39"/>
      <c r="K131" s="39"/>
      <c r="L131" s="39"/>
      <c r="M131" s="39"/>
      <c r="N131" s="37"/>
      <c r="O131" s="36"/>
      <c r="P131" s="31"/>
      <c r="Q131" s="30"/>
      <c r="R131" s="31"/>
      <c r="S131" s="33"/>
    </row>
    <row r="132" spans="1:19" x14ac:dyDescent="0.2">
      <c r="A132" s="34">
        <f>J132+C132</f>
        <v>957.25</v>
      </c>
      <c r="B132" s="30"/>
      <c r="C132" s="31">
        <f>ROUND(D132*E132,2)</f>
        <v>-0.18</v>
      </c>
      <c r="D132" s="48">
        <v>-1.6E-2</v>
      </c>
      <c r="E132" s="44">
        <v>11</v>
      </c>
      <c r="F132" s="44"/>
      <c r="G132" s="44"/>
      <c r="H132" s="44"/>
      <c r="I132" s="45">
        <v>2150</v>
      </c>
      <c r="J132" s="46">
        <v>957.43</v>
      </c>
      <c r="K132" s="46"/>
      <c r="L132" s="46"/>
      <c r="M132" s="46"/>
      <c r="N132" s="44">
        <v>11</v>
      </c>
      <c r="O132" s="48">
        <v>-1.6E-2</v>
      </c>
      <c r="P132" s="31">
        <f>ROUND(N132*O132,2)</f>
        <v>-0.18</v>
      </c>
      <c r="Q132" s="49">
        <v>213</v>
      </c>
      <c r="R132" s="31">
        <f>J132+P132</f>
        <v>957.25</v>
      </c>
      <c r="S132" s="33"/>
    </row>
    <row r="133" spans="1:19" x14ac:dyDescent="0.2">
      <c r="A133" s="34"/>
      <c r="B133" s="30"/>
      <c r="C133" s="31"/>
      <c r="D133" s="32">
        <f t="shared" ref="D133:E144" si="22">D$16</f>
        <v>3.0000000000000001E-3</v>
      </c>
      <c r="E133" s="35">
        <f>E$16</f>
        <v>2</v>
      </c>
      <c r="F133" s="35"/>
      <c r="G133" s="35"/>
      <c r="H133" s="35"/>
      <c r="I133" s="45">
        <v>2175</v>
      </c>
      <c r="J133" s="46">
        <v>956.75</v>
      </c>
      <c r="K133" s="46"/>
      <c r="L133" s="46"/>
      <c r="M133" s="46"/>
      <c r="N133" s="35">
        <f>N$16</f>
        <v>0</v>
      </c>
      <c r="O133" s="32" t="e">
        <f>(I133-I$16)/(N$16*Q$16)+O$16</f>
        <v>#DIV/0!</v>
      </c>
      <c r="P133" s="31" t="e">
        <f t="shared" ref="P133:P144" si="23">ROUND(N133*O133,2)</f>
        <v>#DIV/0!</v>
      </c>
      <c r="Q133" s="30"/>
      <c r="R133" s="31" t="e">
        <f t="shared" ref="R133:R144" si="24">J133+P133</f>
        <v>#DIV/0!</v>
      </c>
      <c r="S133" s="33"/>
    </row>
    <row r="134" spans="1:19" x14ac:dyDescent="0.2">
      <c r="A134" s="34"/>
      <c r="B134" s="30"/>
      <c r="C134" s="31"/>
      <c r="D134" s="32">
        <f t="shared" si="22"/>
        <v>3.0000000000000001E-3</v>
      </c>
      <c r="E134" s="35">
        <f t="shared" si="22"/>
        <v>2</v>
      </c>
      <c r="F134" s="35"/>
      <c r="G134" s="35"/>
      <c r="H134" s="35"/>
      <c r="I134" s="67">
        <f>I132+37.49</f>
        <v>2187.4899999999998</v>
      </c>
      <c r="J134" s="46">
        <v>956.37</v>
      </c>
      <c r="K134" s="46"/>
      <c r="L134" s="46"/>
      <c r="M134" s="46"/>
      <c r="N134" s="35">
        <f t="shared" ref="N134:N143" si="25">N$16</f>
        <v>0</v>
      </c>
      <c r="O134" s="32" t="e">
        <f>(I134-I$16)/(N$16*Q$16)+O$16</f>
        <v>#DIV/0!</v>
      </c>
      <c r="P134" s="31" t="e">
        <f t="shared" si="23"/>
        <v>#DIV/0!</v>
      </c>
      <c r="Q134" s="30"/>
      <c r="R134" s="31" t="e">
        <f t="shared" si="24"/>
        <v>#DIV/0!</v>
      </c>
      <c r="S134" s="33"/>
    </row>
    <row r="135" spans="1:19" x14ac:dyDescent="0.2">
      <c r="A135" s="34"/>
      <c r="B135" s="30"/>
      <c r="C135" s="31"/>
      <c r="D135" s="32">
        <f t="shared" si="22"/>
        <v>3.0000000000000001E-3</v>
      </c>
      <c r="E135" s="35">
        <f t="shared" si="22"/>
        <v>2</v>
      </c>
      <c r="F135" s="35"/>
      <c r="G135" s="35"/>
      <c r="H135" s="35"/>
      <c r="I135" s="45">
        <v>2200</v>
      </c>
      <c r="J135" s="46">
        <v>955.97</v>
      </c>
      <c r="K135" s="46"/>
      <c r="L135" s="46"/>
      <c r="M135" s="46"/>
      <c r="N135" s="35">
        <f t="shared" si="25"/>
        <v>0</v>
      </c>
      <c r="O135" s="32" t="e">
        <f>(I135-I$16)/(N$16*Q$16)+O$16</f>
        <v>#DIV/0!</v>
      </c>
      <c r="P135" s="31" t="e">
        <f t="shared" si="23"/>
        <v>#DIV/0!</v>
      </c>
      <c r="Q135" s="30"/>
      <c r="R135" s="31" t="e">
        <f t="shared" si="24"/>
        <v>#DIV/0!</v>
      </c>
      <c r="S135" s="33"/>
    </row>
    <row r="136" spans="1:19" x14ac:dyDescent="0.2">
      <c r="A136" s="34"/>
      <c r="B136" s="49">
        <v>213</v>
      </c>
      <c r="C136" s="31"/>
      <c r="D136" s="32">
        <f>D$16</f>
        <v>3.0000000000000001E-3</v>
      </c>
      <c r="E136" s="35">
        <f t="shared" si="22"/>
        <v>2</v>
      </c>
      <c r="F136" s="35"/>
      <c r="G136" s="35"/>
      <c r="H136" s="35"/>
      <c r="I136" s="67">
        <f>I134+37.49</f>
        <v>2224.9799999999996</v>
      </c>
      <c r="J136" s="46">
        <v>955.08</v>
      </c>
      <c r="K136" s="46"/>
      <c r="L136" s="46"/>
      <c r="M136" s="46"/>
      <c r="N136" s="35">
        <f t="shared" si="25"/>
        <v>0</v>
      </c>
      <c r="O136" s="32" t="e">
        <f>(I136-I$16)/(N$16*Q$16)+O$16</f>
        <v>#DIV/0!</v>
      </c>
      <c r="P136" s="31" t="e">
        <f t="shared" si="23"/>
        <v>#DIV/0!</v>
      </c>
      <c r="Q136" s="30"/>
      <c r="R136" s="31" t="e">
        <f t="shared" si="24"/>
        <v>#DIV/0!</v>
      </c>
      <c r="S136" s="33"/>
    </row>
    <row r="137" spans="1:19" x14ac:dyDescent="0.2">
      <c r="A137" s="34"/>
      <c r="B137" s="30"/>
      <c r="C137" s="31"/>
      <c r="D137" s="32" t="e">
        <f>D$20-(I137-I$20)/(B$20*E$20)</f>
        <v>#DIV/0!</v>
      </c>
      <c r="E137" s="35">
        <f t="shared" si="22"/>
        <v>2</v>
      </c>
      <c r="F137" s="35"/>
      <c r="G137" s="35"/>
      <c r="H137" s="35"/>
      <c r="I137" s="45">
        <v>2225</v>
      </c>
      <c r="J137" s="46">
        <v>955.08</v>
      </c>
      <c r="K137" s="46"/>
      <c r="L137" s="46"/>
      <c r="M137" s="46"/>
      <c r="N137" s="35">
        <f t="shared" si="25"/>
        <v>0</v>
      </c>
      <c r="O137" s="32" t="e">
        <f t="shared" ref="O137:O143" si="26">(I137-I$16)/(N$16*Q$16)+O$16</f>
        <v>#DIV/0!</v>
      </c>
      <c r="P137" s="31" t="e">
        <f t="shared" si="23"/>
        <v>#DIV/0!</v>
      </c>
      <c r="Q137" s="30"/>
      <c r="R137" s="31" t="e">
        <f t="shared" si="24"/>
        <v>#DIV/0!</v>
      </c>
      <c r="S137" s="33"/>
    </row>
    <row r="138" spans="1:19" x14ac:dyDescent="0.2">
      <c r="A138" s="34"/>
      <c r="B138" s="30"/>
      <c r="C138" s="31"/>
      <c r="D138" s="32" t="e">
        <f t="shared" ref="D138:D144" si="27">D$20-(I138-I$20)/(B$20*E$20)</f>
        <v>#DIV/0!</v>
      </c>
      <c r="E138" s="35">
        <f t="shared" si="22"/>
        <v>2</v>
      </c>
      <c r="F138" s="35"/>
      <c r="G138" s="35"/>
      <c r="H138" s="35"/>
      <c r="I138" s="45">
        <v>2250</v>
      </c>
      <c r="J138" s="46">
        <v>954.09</v>
      </c>
      <c r="K138" s="46"/>
      <c r="L138" s="46"/>
      <c r="M138" s="46"/>
      <c r="N138" s="35">
        <f t="shared" si="25"/>
        <v>0</v>
      </c>
      <c r="O138" s="32" t="e">
        <f t="shared" si="26"/>
        <v>#DIV/0!</v>
      </c>
      <c r="P138" s="31" t="e">
        <f t="shared" si="23"/>
        <v>#DIV/0!</v>
      </c>
      <c r="Q138" s="30"/>
      <c r="R138" s="31" t="e">
        <f t="shared" si="24"/>
        <v>#DIV/0!</v>
      </c>
      <c r="S138" s="33"/>
    </row>
    <row r="139" spans="1:19" x14ac:dyDescent="0.2">
      <c r="A139" s="34"/>
      <c r="B139" s="30"/>
      <c r="C139" s="31"/>
      <c r="D139" s="32" t="e">
        <f t="shared" si="27"/>
        <v>#DIV/0!</v>
      </c>
      <c r="E139" s="35">
        <f t="shared" si="22"/>
        <v>2</v>
      </c>
      <c r="F139" s="35"/>
      <c r="G139" s="35"/>
      <c r="H139" s="35"/>
      <c r="I139" s="45">
        <v>2265.4499999999998</v>
      </c>
      <c r="J139" s="46">
        <v>953.43</v>
      </c>
      <c r="K139" s="46"/>
      <c r="L139" s="46"/>
      <c r="M139" s="46"/>
      <c r="N139" s="35">
        <f t="shared" si="25"/>
        <v>0</v>
      </c>
      <c r="O139" s="32" t="e">
        <f t="shared" si="26"/>
        <v>#DIV/0!</v>
      </c>
      <c r="P139" s="31" t="e">
        <f t="shared" si="23"/>
        <v>#DIV/0!</v>
      </c>
      <c r="Q139" s="30"/>
      <c r="R139" s="31" t="e">
        <f t="shared" si="24"/>
        <v>#DIV/0!</v>
      </c>
      <c r="S139" s="33"/>
    </row>
    <row r="140" spans="1:19" x14ac:dyDescent="0.2">
      <c r="A140" s="34"/>
      <c r="B140" s="30"/>
      <c r="C140" s="31"/>
      <c r="D140" s="32" t="e">
        <f t="shared" si="27"/>
        <v>#DIV/0!</v>
      </c>
      <c r="E140" s="35">
        <f t="shared" si="22"/>
        <v>2</v>
      </c>
      <c r="F140" s="35"/>
      <c r="G140" s="35"/>
      <c r="H140" s="35"/>
      <c r="I140" s="45">
        <v>2275</v>
      </c>
      <c r="J140" s="46">
        <v>953</v>
      </c>
      <c r="K140" s="46"/>
      <c r="L140" s="46"/>
      <c r="M140" s="46"/>
      <c r="N140" s="35">
        <f t="shared" si="25"/>
        <v>0</v>
      </c>
      <c r="O140" s="32" t="e">
        <f t="shared" si="26"/>
        <v>#DIV/0!</v>
      </c>
      <c r="P140" s="31" t="e">
        <f t="shared" si="23"/>
        <v>#DIV/0!</v>
      </c>
      <c r="Q140" s="30"/>
      <c r="R140" s="31" t="e">
        <f t="shared" si="24"/>
        <v>#DIV/0!</v>
      </c>
      <c r="S140" s="33"/>
    </row>
    <row r="141" spans="1:19" x14ac:dyDescent="0.2">
      <c r="A141" s="34"/>
      <c r="B141" s="30"/>
      <c r="C141" s="31"/>
      <c r="D141" s="32" t="e">
        <f t="shared" si="27"/>
        <v>#DIV/0!</v>
      </c>
      <c r="E141" s="35">
        <f t="shared" si="22"/>
        <v>2</v>
      </c>
      <c r="F141" s="35"/>
      <c r="G141" s="35"/>
      <c r="H141" s="35"/>
      <c r="I141" s="45">
        <v>2300</v>
      </c>
      <c r="J141" s="46">
        <v>951.8</v>
      </c>
      <c r="K141" s="46"/>
      <c r="L141" s="46"/>
      <c r="M141" s="46"/>
      <c r="N141" s="35">
        <f t="shared" si="25"/>
        <v>0</v>
      </c>
      <c r="O141" s="32" t="e">
        <f t="shared" si="26"/>
        <v>#DIV/0!</v>
      </c>
      <c r="P141" s="31" t="e">
        <f t="shared" si="23"/>
        <v>#DIV/0!</v>
      </c>
      <c r="Q141" s="30"/>
      <c r="R141" s="31" t="e">
        <f t="shared" si="24"/>
        <v>#DIV/0!</v>
      </c>
      <c r="S141" s="33"/>
    </row>
    <row r="142" spans="1:19" x14ac:dyDescent="0.2">
      <c r="A142" s="34"/>
      <c r="B142" s="30"/>
      <c r="C142" s="31"/>
      <c r="D142" s="32" t="e">
        <f t="shared" si="27"/>
        <v>#DIV/0!</v>
      </c>
      <c r="E142" s="35">
        <f t="shared" si="22"/>
        <v>2</v>
      </c>
      <c r="F142" s="35"/>
      <c r="G142" s="35"/>
      <c r="H142" s="35"/>
      <c r="I142" s="45">
        <v>2325</v>
      </c>
      <c r="J142" s="46">
        <v>950.55</v>
      </c>
      <c r="K142" s="46"/>
      <c r="L142" s="46"/>
      <c r="M142" s="46"/>
      <c r="N142" s="35">
        <f t="shared" si="25"/>
        <v>0</v>
      </c>
      <c r="O142" s="32" t="e">
        <f t="shared" si="26"/>
        <v>#DIV/0!</v>
      </c>
      <c r="P142" s="31" t="e">
        <f t="shared" si="23"/>
        <v>#DIV/0!</v>
      </c>
      <c r="Q142" s="30"/>
      <c r="R142" s="31" t="e">
        <f t="shared" si="24"/>
        <v>#DIV/0!</v>
      </c>
      <c r="S142" s="33"/>
    </row>
    <row r="143" spans="1:19" x14ac:dyDescent="0.2">
      <c r="A143" s="34"/>
      <c r="B143" s="30"/>
      <c r="C143" s="31"/>
      <c r="D143" s="32" t="e">
        <f t="shared" si="27"/>
        <v>#DIV/0!</v>
      </c>
      <c r="E143" s="35">
        <f t="shared" si="22"/>
        <v>2</v>
      </c>
      <c r="F143" s="35"/>
      <c r="G143" s="35"/>
      <c r="H143" s="35"/>
      <c r="I143" s="45">
        <v>2350</v>
      </c>
      <c r="J143" s="46">
        <v>949.3</v>
      </c>
      <c r="K143" s="46"/>
      <c r="L143" s="46"/>
      <c r="M143" s="46"/>
      <c r="N143" s="35">
        <f t="shared" si="25"/>
        <v>0</v>
      </c>
      <c r="O143" s="32" t="e">
        <f t="shared" si="26"/>
        <v>#DIV/0!</v>
      </c>
      <c r="P143" s="31" t="e">
        <f t="shared" si="23"/>
        <v>#DIV/0!</v>
      </c>
      <c r="Q143" s="30"/>
      <c r="R143" s="31" t="e">
        <f t="shared" si="24"/>
        <v>#DIV/0!</v>
      </c>
      <c r="S143" s="33"/>
    </row>
    <row r="144" spans="1:19" x14ac:dyDescent="0.2">
      <c r="A144" s="40"/>
      <c r="B144" s="37"/>
      <c r="C144" s="39"/>
      <c r="D144" s="32" t="e">
        <f t="shared" si="27"/>
        <v>#DIV/0!</v>
      </c>
      <c r="E144" s="35">
        <f t="shared" si="22"/>
        <v>2</v>
      </c>
      <c r="F144" s="35"/>
      <c r="G144" s="35"/>
      <c r="H144" s="35"/>
      <c r="I144" s="67">
        <f>I134+182.75</f>
        <v>2370.2399999999998</v>
      </c>
      <c r="J144" s="46">
        <v>948.29</v>
      </c>
      <c r="K144" s="46"/>
      <c r="L144" s="46"/>
      <c r="M144" s="46"/>
      <c r="N144" s="44">
        <v>11</v>
      </c>
      <c r="O144" s="32" t="e">
        <f>(I144-I$16)/(N$16*Q$16)+O$16</f>
        <v>#DIV/0!</v>
      </c>
      <c r="P144" s="31" t="e">
        <f t="shared" si="23"/>
        <v>#DIV/0!</v>
      </c>
      <c r="Q144" s="41"/>
      <c r="R144" s="31" t="e">
        <f t="shared" si="24"/>
        <v>#DIV/0!</v>
      </c>
      <c r="S144" s="33"/>
    </row>
    <row r="145" spans="1:19" x14ac:dyDescent="0.2">
      <c r="A145" s="34">
        <f>J145+C145</f>
        <v>947.18999999999994</v>
      </c>
      <c r="B145" s="30">
        <f>ABS((I146-I145)/(E$31*(D146-D145)))</f>
        <v>1123.0907457322542</v>
      </c>
      <c r="C145" s="31">
        <f>ROUND(D145*E145,2)</f>
        <v>-0.86</v>
      </c>
      <c r="D145" s="48">
        <v>-7.8E-2</v>
      </c>
      <c r="E145" s="44">
        <v>11</v>
      </c>
      <c r="F145" s="44"/>
      <c r="G145" s="44"/>
      <c r="H145" s="44"/>
      <c r="I145" s="45">
        <v>2375</v>
      </c>
      <c r="J145" s="46">
        <v>948.05</v>
      </c>
      <c r="K145" s="46"/>
      <c r="L145" s="46"/>
      <c r="M145" s="46"/>
      <c r="N145" s="44">
        <v>11</v>
      </c>
      <c r="O145" s="32" t="e">
        <f>O144</f>
        <v>#DIV/0!</v>
      </c>
      <c r="P145" s="31" t="e">
        <f>ROUND(N145*O145,2)</f>
        <v>#DIV/0!</v>
      </c>
      <c r="Q145" s="30" t="e">
        <f>ABS((I146-I145)/(N145*(O146-O145)))</f>
        <v>#DIV/0!</v>
      </c>
      <c r="R145" s="31" t="e">
        <f>J145+P145</f>
        <v>#DIV/0!</v>
      </c>
      <c r="S145" s="33"/>
    </row>
    <row r="146" spans="1:19" x14ac:dyDescent="0.2">
      <c r="A146" s="43">
        <v>946.05</v>
      </c>
      <c r="B146" s="30"/>
      <c r="C146" s="31">
        <f>A146-J146</f>
        <v>-0.75</v>
      </c>
      <c r="D146" s="32">
        <f>ROUND(C146/E146,3)</f>
        <v>-7.4999999999999997E-2</v>
      </c>
      <c r="E146" s="44">
        <v>10.01</v>
      </c>
      <c r="F146" s="44"/>
      <c r="G146" s="44"/>
      <c r="H146" s="44"/>
      <c r="I146" s="45">
        <v>2400</v>
      </c>
      <c r="J146" s="46">
        <v>946.8</v>
      </c>
      <c r="K146" s="46"/>
      <c r="L146" s="46"/>
      <c r="M146" s="46"/>
      <c r="N146" s="44">
        <v>9.99</v>
      </c>
      <c r="O146" s="32">
        <f>ROUND(P146/N146,3)</f>
        <v>7.9000000000000001E-2</v>
      </c>
      <c r="P146" s="31">
        <f>R146-J146</f>
        <v>0.79000000000007731</v>
      </c>
      <c r="Q146" s="30"/>
      <c r="R146" s="46">
        <v>947.59</v>
      </c>
      <c r="S146" s="33"/>
    </row>
    <row r="147" spans="1:19" ht="13.5" thickBot="1" x14ac:dyDescent="0.25">
      <c r="A147" s="58"/>
      <c r="B147" s="59"/>
      <c r="C147" s="60"/>
      <c r="D147" s="61"/>
      <c r="E147" s="62"/>
      <c r="F147" s="62"/>
      <c r="G147" s="62"/>
      <c r="H147" s="62"/>
      <c r="I147" s="63"/>
      <c r="J147" s="64"/>
      <c r="K147" s="64"/>
      <c r="L147" s="64"/>
      <c r="M147" s="64"/>
      <c r="N147" s="62"/>
      <c r="O147" s="61"/>
      <c r="P147" s="60"/>
      <c r="Q147" s="59"/>
      <c r="R147" s="60"/>
      <c r="S147" s="65"/>
    </row>
    <row r="65572" spans="4:18" ht="15" x14ac:dyDescent="0.2">
      <c r="D65572" s="2"/>
      <c r="R65572" s="1">
        <f>+J65572+P65572</f>
        <v>0</v>
      </c>
    </row>
  </sheetData>
  <mergeCells count="24">
    <mergeCell ref="C3:D3"/>
    <mergeCell ref="N9:R9"/>
    <mergeCell ref="A1:A4"/>
    <mergeCell ref="A113:C114"/>
    <mergeCell ref="S8:S10"/>
    <mergeCell ref="A6:S7"/>
    <mergeCell ref="B11:B23"/>
    <mergeCell ref="B42:B45"/>
    <mergeCell ref="B68:B103"/>
    <mergeCell ref="Q28:Q44"/>
    <mergeCell ref="Q52:Q58"/>
    <mergeCell ref="A124:E124"/>
    <mergeCell ref="I124:J124"/>
    <mergeCell ref="N124:R124"/>
    <mergeCell ref="A8:H8"/>
    <mergeCell ref="I8:J9"/>
    <mergeCell ref="F9:H9"/>
    <mergeCell ref="A9:E9"/>
    <mergeCell ref="A116:S120"/>
    <mergeCell ref="K9:M9"/>
    <mergeCell ref="K8:R8"/>
    <mergeCell ref="B24:B41"/>
    <mergeCell ref="B46:B58"/>
    <mergeCell ref="B59:B67"/>
  </mergeCells>
  <phoneticPr fontId="6" type="noConversion"/>
  <printOptions horizontalCentered="1"/>
  <pageMargins left="0.5" right="0.5" top="0.75" bottom="0.5" header="0.3" footer="0.3"/>
  <pageSetup paperSize="17" scale="86" fitToHeight="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SuperTable</vt:lpstr>
      <vt:lpstr>SuperTable!Print_Area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Schafrath</dc:creator>
  <cp:lastModifiedBy>Hovanick, Brock</cp:lastModifiedBy>
  <cp:lastPrinted>2023-09-26T14:27:22Z</cp:lastPrinted>
  <dcterms:created xsi:type="dcterms:W3CDTF">1998-12-16T13:13:21Z</dcterms:created>
  <dcterms:modified xsi:type="dcterms:W3CDTF">2024-01-22T15:23:34Z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